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GIANG DAY\UEF\2020-2021\HK2B\"/>
    </mc:Choice>
  </mc:AlternateContent>
  <bookViews>
    <workbookView xWindow="0" yWindow="0" windowWidth="19200" windowHeight="7050"/>
  </bookViews>
  <sheets>
    <sheet name="ITE1201.B48" sheetId="5" r:id="rId1"/>
    <sheet name="DiemQT" sheetId="4" r:id="rId2"/>
  </sheets>
  <calcPr calcId="162913"/>
</workbook>
</file>

<file path=xl/calcChain.xml><?xml version="1.0" encoding="utf-8"?>
<calcChain xmlns="http://schemas.openxmlformats.org/spreadsheetml/2006/main">
  <c r="O39" i="4" l="1"/>
  <c r="O49" i="4"/>
  <c r="P51" i="4" l="1"/>
  <c r="O14" i="4"/>
  <c r="O51" i="4"/>
  <c r="P14" i="4" l="1"/>
  <c r="P39" i="4"/>
  <c r="P49" i="4"/>
  <c r="O11" i="4"/>
  <c r="P11" i="4" s="1"/>
  <c r="O12" i="4"/>
  <c r="P12" i="4" s="1"/>
  <c r="O13" i="4"/>
  <c r="P13" i="4" s="1"/>
  <c r="O15" i="4"/>
  <c r="P15" i="4" s="1"/>
  <c r="O16" i="4"/>
  <c r="P16" i="4" s="1"/>
  <c r="O17" i="4"/>
  <c r="P17" i="4" s="1"/>
  <c r="O18" i="4"/>
  <c r="P18" i="4" s="1"/>
  <c r="O19" i="4"/>
  <c r="P19" i="4" s="1"/>
  <c r="O20" i="4"/>
  <c r="P20" i="4" s="1"/>
  <c r="O21" i="4"/>
  <c r="P21" i="4" s="1"/>
  <c r="O22" i="4"/>
  <c r="P22" i="4" s="1"/>
  <c r="O23" i="4"/>
  <c r="P23" i="4" s="1"/>
  <c r="O24" i="4"/>
  <c r="P24" i="4" s="1"/>
  <c r="O25" i="4"/>
  <c r="P25" i="4" s="1"/>
  <c r="O26" i="4"/>
  <c r="P26" i="4" s="1"/>
  <c r="O27" i="4"/>
  <c r="P27" i="4" s="1"/>
  <c r="O28" i="4"/>
  <c r="P28" i="4" s="1"/>
  <c r="O29" i="4"/>
  <c r="P29" i="4" s="1"/>
  <c r="O30" i="4"/>
  <c r="P30" i="4" s="1"/>
  <c r="O31" i="4"/>
  <c r="P31" i="4" s="1"/>
  <c r="O32" i="4"/>
  <c r="P32" i="4" s="1"/>
  <c r="O33" i="4"/>
  <c r="P33" i="4" s="1"/>
  <c r="O34" i="4"/>
  <c r="P34" i="4" s="1"/>
  <c r="O35" i="4"/>
  <c r="P35" i="4" s="1"/>
  <c r="O36" i="4"/>
  <c r="P36" i="4" s="1"/>
  <c r="O37" i="4"/>
  <c r="P37" i="4" s="1"/>
  <c r="O38" i="4"/>
  <c r="P38" i="4" s="1"/>
  <c r="O41" i="4"/>
  <c r="P41" i="4" s="1"/>
  <c r="O42" i="4"/>
  <c r="P42" i="4" s="1"/>
  <c r="O43" i="4"/>
  <c r="P43" i="4" s="1"/>
  <c r="O44" i="4"/>
  <c r="P44" i="4" s="1"/>
  <c r="O45" i="4"/>
  <c r="P45" i="4" s="1"/>
  <c r="O46" i="4"/>
  <c r="P46" i="4" s="1"/>
  <c r="O48" i="4"/>
  <c r="P48" i="4" s="1"/>
  <c r="O50" i="4"/>
  <c r="P50" i="4" s="1"/>
  <c r="O10" i="4"/>
  <c r="P10" i="4" s="1"/>
</calcChain>
</file>

<file path=xl/sharedStrings.xml><?xml version="1.0" encoding="utf-8"?>
<sst xmlns="http://schemas.openxmlformats.org/spreadsheetml/2006/main" count="393" uniqueCount="167">
  <si>
    <t>Trường Đại Học Kinh Tế - Tài Chính Tp.HCM</t>
  </si>
  <si>
    <t>Khoa Công nghệ thông tin</t>
  </si>
  <si>
    <t>DANH SÁCH ĐIỂM DANH</t>
  </si>
  <si>
    <t>Môn học</t>
  </si>
  <si>
    <t>Tin học đại cương (ITE1201)</t>
  </si>
  <si>
    <t>Nhóm</t>
  </si>
  <si>
    <t>Số tín chỉ</t>
  </si>
  <si>
    <t>Tổng số tiết</t>
  </si>
  <si>
    <t>45</t>
  </si>
  <si>
    <t>Giảng viên</t>
  </si>
  <si>
    <t>Nguyễn Văn Minh (MINHNV28081971)</t>
  </si>
  <si>
    <t>STT</t>
  </si>
  <si>
    <t>Mã SV</t>
  </si>
  <si>
    <t>Họ và tên</t>
  </si>
  <si>
    <t>Ngày sinh</t>
  </si>
  <si>
    <t>Điểm CCần</t>
  </si>
  <si>
    <t>Điểm BTập</t>
  </si>
  <si>
    <t>Điểm QTrình</t>
  </si>
  <si>
    <t>Anh</t>
  </si>
  <si>
    <t>A</t>
  </si>
  <si>
    <t>03/05/02</t>
  </si>
  <si>
    <t>Nguyễn Thị</t>
  </si>
  <si>
    <t>11/04/02</t>
  </si>
  <si>
    <t>Huỳnh Thanh</t>
  </si>
  <si>
    <t>Linh</t>
  </si>
  <si>
    <t>Ngân</t>
  </si>
  <si>
    <t>Ngọc</t>
  </si>
  <si>
    <t>Nhi</t>
  </si>
  <si>
    <t>Như</t>
  </si>
  <si>
    <t>N/A</t>
  </si>
  <si>
    <t>21/11/02</t>
  </si>
  <si>
    <t>Lê Thanh</t>
  </si>
  <si>
    <t>Vy</t>
  </si>
  <si>
    <t>Điểm CCần 10%</t>
  </si>
  <si>
    <t>Điểm QT (30%)</t>
  </si>
  <si>
    <t>Điểm GK
(20%)</t>
  </si>
  <si>
    <t>Điểm BT 20%</t>
  </si>
  <si>
    <t>Trần Võ Tấn</t>
  </si>
  <si>
    <t>An</t>
  </si>
  <si>
    <t>13/06/01</t>
  </si>
  <si>
    <t>Đỗ Hà Trâm</t>
  </si>
  <si>
    <t>21/12/02</t>
  </si>
  <si>
    <t>Phạm Hữu Quốc</t>
  </si>
  <si>
    <t>22/08/02</t>
  </si>
  <si>
    <t>Phan Trần Phương</t>
  </si>
  <si>
    <t>10/09/02</t>
  </si>
  <si>
    <t>Trần Thị Quỳnh</t>
  </si>
  <si>
    <t>05/05/02</t>
  </si>
  <si>
    <t>Bích</t>
  </si>
  <si>
    <t>24/02/02</t>
  </si>
  <si>
    <t>Nguyễn Tuệ</t>
  </si>
  <si>
    <t>Chân</t>
  </si>
  <si>
    <t>04/07/01</t>
  </si>
  <si>
    <t>Bùi Thuận</t>
  </si>
  <si>
    <t>Duy</t>
  </si>
  <si>
    <t>25/03/02</t>
  </si>
  <si>
    <t>16/03/02</t>
  </si>
  <si>
    <t>Trương Hạnh</t>
  </si>
  <si>
    <t>Duyên</t>
  </si>
  <si>
    <t>Nguyễn Thùy</t>
  </si>
  <si>
    <t>Dương</t>
  </si>
  <si>
    <t>Trịnh Linh</t>
  </si>
  <si>
    <t>Đan</t>
  </si>
  <si>
    <t>01/01/02</t>
  </si>
  <si>
    <t>Tạ Thu</t>
  </si>
  <si>
    <t>Hằng</t>
  </si>
  <si>
    <t>21/04/00</t>
  </si>
  <si>
    <t>Nguyễn Thị Ngọc</t>
  </si>
  <si>
    <t>Hoài</t>
  </si>
  <si>
    <t>21/04/01</t>
  </si>
  <si>
    <t>Trần Huy</t>
  </si>
  <si>
    <t>Hoàng</t>
  </si>
  <si>
    <t>09/07/01</t>
  </si>
  <si>
    <t>Nguyễn Quang</t>
  </si>
  <si>
    <t>Hợp</t>
  </si>
  <si>
    <t>31/08/02</t>
  </si>
  <si>
    <t>Đào Thị Vân</t>
  </si>
  <si>
    <t>Khánh</t>
  </si>
  <si>
    <t>21/03/02</t>
  </si>
  <si>
    <t>Hoàng Đặng Gia</t>
  </si>
  <si>
    <t>05/06/02</t>
  </si>
  <si>
    <t>Nguyễn Hiền</t>
  </si>
  <si>
    <t>Lương</t>
  </si>
  <si>
    <t>Hồ Thị Thảo</t>
  </si>
  <si>
    <t>Ly</t>
  </si>
  <si>
    <t>Lê Thị Diễm</t>
  </si>
  <si>
    <t>Mi</t>
  </si>
  <si>
    <t>07/12/02</t>
  </si>
  <si>
    <t>Huỳnh Ngô Thảo</t>
  </si>
  <si>
    <t>My</t>
  </si>
  <si>
    <t>17/03/02</t>
  </si>
  <si>
    <t>Lê Trọng</t>
  </si>
  <si>
    <t>Nam</t>
  </si>
  <si>
    <t>26/05/97</t>
  </si>
  <si>
    <t>Nguyễn Thị Thu</t>
  </si>
  <si>
    <t>01/10/01</t>
  </si>
  <si>
    <t>Nguyễn Phương Bảo</t>
  </si>
  <si>
    <t>19/01/02</t>
  </si>
  <si>
    <t>Đào Trang</t>
  </si>
  <si>
    <t>Nguyên</t>
  </si>
  <si>
    <t>29/05/02</t>
  </si>
  <si>
    <t>Khoa Minh</t>
  </si>
  <si>
    <t>Nguyệt</t>
  </si>
  <si>
    <t>22/09/02</t>
  </si>
  <si>
    <t>Nguyễn Lê Kiều</t>
  </si>
  <si>
    <t>04/06/02</t>
  </si>
  <si>
    <t>Nguyễn Ngọc</t>
  </si>
  <si>
    <t>11/01/02</t>
  </si>
  <si>
    <t>Nguyễn Hữu</t>
  </si>
  <si>
    <t>Phúc</t>
  </si>
  <si>
    <t>02/10/02</t>
  </si>
  <si>
    <t>Nguyễn Thanh</t>
  </si>
  <si>
    <t>Phương</t>
  </si>
  <si>
    <t>13/12/02</t>
  </si>
  <si>
    <t>Trần Phạm ánh</t>
  </si>
  <si>
    <t>Tuyết</t>
  </si>
  <si>
    <t>20/03/02</t>
  </si>
  <si>
    <t>Nguyễn Lê Minh</t>
  </si>
  <si>
    <t>Thảo</t>
  </si>
  <si>
    <t>27/10/02</t>
  </si>
  <si>
    <t>Hồ Quốc</t>
  </si>
  <si>
    <t>Thắng</t>
  </si>
  <si>
    <t>21/10/02</t>
  </si>
  <si>
    <t>Nguyễn Hoàng Song</t>
  </si>
  <si>
    <t>Thư</t>
  </si>
  <si>
    <t>Nguyễn Vũ Quỳnh</t>
  </si>
  <si>
    <t>Trang</t>
  </si>
  <si>
    <t>31/05/02</t>
  </si>
  <si>
    <t>Trần Ngọc Đoan</t>
  </si>
  <si>
    <t>26/03/02</t>
  </si>
  <si>
    <t>Đặng Vĩnh</t>
  </si>
  <si>
    <t>Trung</t>
  </si>
  <si>
    <t>Vân</t>
  </si>
  <si>
    <t>30/08/02</t>
  </si>
  <si>
    <t>Võ Ngọc Tường</t>
  </si>
  <si>
    <t>Vi</t>
  </si>
  <si>
    <t>23/09/02</t>
  </si>
  <si>
    <t>Huỳnh Lâm</t>
  </si>
  <si>
    <t>19/03/02</t>
  </si>
  <si>
    <t>Lưu Nhật</t>
  </si>
  <si>
    <t>19/07/02</t>
  </si>
  <si>
    <t>B48</t>
  </si>
  <si>
    <t>Học kỳ 2B - Năm Học 2020-2021</t>
  </si>
  <si>
    <t>10/05</t>
  </si>
  <si>
    <t>12/05</t>
  </si>
  <si>
    <t>17/05</t>
  </si>
  <si>
    <t>19/05</t>
  </si>
  <si>
    <t>24/05</t>
  </si>
  <si>
    <t>26/05</t>
  </si>
  <si>
    <t>31/05</t>
  </si>
  <si>
    <t>02/06</t>
  </si>
  <si>
    <t>07/06</t>
  </si>
  <si>
    <t>14/06</t>
  </si>
  <si>
    <t>21/06</t>
  </si>
  <si>
    <t>Vắng</t>
  </si>
  <si>
    <t>17/5</t>
  </si>
  <si>
    <t>19/5</t>
  </si>
  <si>
    <t>24/5</t>
  </si>
  <si>
    <t>26/5</t>
  </si>
  <si>
    <t>31/5</t>
  </si>
  <si>
    <t>02/6</t>
  </si>
  <si>
    <t>07/6</t>
  </si>
  <si>
    <t>14/6</t>
  </si>
  <si>
    <t>ĐIỂM QUÁ TRÌNH, GIỮA KỲ</t>
  </si>
  <si>
    <t>GIẢNG VIÊN</t>
  </si>
  <si>
    <t>(Ký và ghi rõ họ tên)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</si>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</sst>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83">
    <xf numFmtId="0" fontId="0" fillId="0" borderId="0" xfId="0" applyNumberFormat="1" applyFill="1" applyAlignment="1" applyProtection="1"/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2" fillId="0" borderId="3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Font="1" applyBorder="1"/>
    <xf numFmtId="0" fontId="2" fillId="0" borderId="0" xfId="0" applyNumberFormat="1" applyFont="1" applyFill="1" applyBorder="1" applyAlignment="1" applyProtection="1">
      <alignment horizontal="right"/>
    </xf>
    <xf numFmtId="0" fontId="4" fillId="0" borderId="5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wrapText="1"/>
    </xf>
    <xf numFmtId="0" fontId="6" fillId="0" borderId="4" xfId="0" applyFont="1" applyBorder="1"/>
    <xf numFmtId="164" fontId="6" fillId="0" borderId="4" xfId="0" applyNumberFormat="1" applyFont="1" applyBorder="1"/>
    <xf numFmtId="164" fontId="6" fillId="0" borderId="6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wrapText="1"/>
    </xf>
    <xf numFmtId="0" fontId="5" fillId="0" borderId="8" xfId="0" applyNumberFormat="1" applyFont="1" applyFill="1" applyBorder="1" applyAlignment="1" applyProtection="1">
      <alignment horizontal="center" wrapText="1"/>
    </xf>
    <xf numFmtId="0" fontId="5" fillId="0" borderId="9" xfId="0" applyNumberFormat="1" applyFont="1" applyFill="1" applyBorder="1" applyAlignment="1" applyProtection="1">
      <alignment wrapText="1"/>
    </xf>
    <xf numFmtId="0" fontId="5" fillId="0" borderId="8" xfId="0" applyNumberFormat="1" applyFont="1" applyFill="1" applyBorder="1" applyAlignment="1" applyProtection="1">
      <alignment wrapText="1"/>
    </xf>
    <xf numFmtId="0" fontId="6" fillId="0" borderId="10" xfId="0" applyFont="1" applyBorder="1"/>
    <xf numFmtId="164" fontId="6" fillId="0" borderId="10" xfId="0" applyNumberFormat="1" applyFont="1" applyBorder="1"/>
    <xf numFmtId="164" fontId="6" fillId="0" borderId="11" xfId="0" applyNumberFormat="1" applyFont="1" applyBorder="1"/>
    <xf numFmtId="0" fontId="5" fillId="0" borderId="12" xfId="0" applyNumberFormat="1" applyFont="1" applyFill="1" applyBorder="1" applyAlignment="1" applyProtection="1">
      <alignment horizontal="center" wrapText="1"/>
    </xf>
    <xf numFmtId="0" fontId="5" fillId="0" borderId="13" xfId="0" applyNumberFormat="1" applyFont="1" applyFill="1" applyBorder="1" applyAlignment="1" applyProtection="1">
      <alignment horizontal="center" wrapText="1"/>
    </xf>
    <xf numFmtId="0" fontId="5" fillId="0" borderId="14" xfId="0" applyNumberFormat="1" applyFont="1" applyFill="1" applyBorder="1" applyAlignment="1" applyProtection="1">
      <alignment wrapText="1"/>
    </xf>
    <xf numFmtId="0" fontId="5" fillId="0" borderId="13" xfId="0" applyNumberFormat="1" applyFont="1" applyFill="1" applyBorder="1" applyAlignment="1" applyProtection="1">
      <alignment wrapText="1"/>
    </xf>
    <xf numFmtId="0" fontId="6" fillId="0" borderId="15" xfId="0" applyFont="1" applyBorder="1"/>
    <xf numFmtId="164" fontId="6" fillId="0" borderId="15" xfId="0" applyNumberFormat="1" applyFont="1" applyBorder="1"/>
    <xf numFmtId="164" fontId="6" fillId="0" borderId="16" xfId="0" applyNumberFormat="1" applyFont="1" applyBorder="1"/>
    <xf numFmtId="0" fontId="5" fillId="0" borderId="4" xfId="0" applyNumberFormat="1" applyFont="1" applyFill="1" applyBorder="1" applyAlignment="1" applyProtection="1">
      <alignment horizontal="center" wrapText="1"/>
    </xf>
    <xf numFmtId="0" fontId="5" fillId="0" borderId="4" xfId="0" applyNumberFormat="1" applyFont="1" applyFill="1" applyBorder="1" applyAlignment="1" applyProtection="1">
      <alignment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wrapText="1"/>
    </xf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wrapText="1"/>
    </xf>
    <xf numFmtId="0" fontId="8" fillId="0" borderId="3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right" wrapText="1"/>
    </xf>
    <xf numFmtId="0" fontId="6" fillId="0" borderId="4" xfId="0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6" fillId="0" borderId="6" xfId="0" applyNumberFormat="1" applyFont="1" applyBorder="1" applyAlignment="1">
      <alignment horizontal="right"/>
    </xf>
    <xf numFmtId="0" fontId="5" fillId="0" borderId="0" xfId="0" applyNumberFormat="1" applyFont="1" applyFill="1" applyAlignment="1" applyProtection="1"/>
    <xf numFmtId="0" fontId="0" fillId="0" borderId="0" xfId="0" applyNumberFormat="1" applyFill="1" applyAlignment="1" applyProtection="1"/>
    <xf numFmtId="0" fontId="4" fillId="0" borderId="2" xfId="0" quotePrefix="1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Alignment="1" applyProtection="1">
      <alignment horizontal="center"/>
    </xf>
    <xf numFmtId="0" fontId="0" fillId="0" borderId="0" xfId="0" applyNumberFormat="1" applyFill="1" applyAlignment="1" applyProtection="1"/>
    <xf numFmtId="0" fontId="5" fillId="2" borderId="4" xfId="0" applyNumberFormat="1" applyFont="1" applyFill="1" applyBorder="1" applyAlignment="1" applyProtection="1">
      <alignment horizontal="center" wrapText="1"/>
    </xf>
    <xf numFmtId="0" fontId="5" fillId="2" borderId="4" xfId="0" applyNumberFormat="1" applyFont="1" applyFill="1" applyBorder="1" applyAlignment="1" applyProtection="1">
      <alignment wrapText="1"/>
    </xf>
    <xf numFmtId="0" fontId="6" fillId="2" borderId="4" xfId="0" applyFont="1" applyFill="1" applyBorder="1"/>
    <xf numFmtId="164" fontId="6" fillId="2" borderId="4" xfId="0" applyNumberFormat="1" applyFont="1" applyFill="1" applyBorder="1"/>
    <xf numFmtId="0" fontId="2" fillId="2" borderId="0" xfId="0" applyNumberFormat="1" applyFont="1" applyFill="1" applyBorder="1" applyAlignment="1" applyProtection="1">
      <alignment horizontal="center" wrapText="1"/>
    </xf>
    <xf numFmtId="0" fontId="3" fillId="2" borderId="0" xfId="0" applyFont="1" applyFill="1" applyBorder="1"/>
    <xf numFmtId="0" fontId="2" fillId="2" borderId="0" xfId="0" applyNumberFormat="1" applyFont="1" applyFill="1" applyBorder="1" applyAlignment="1" applyProtection="1">
      <alignment horizontal="right"/>
    </xf>
    <xf numFmtId="0" fontId="0" fillId="2" borderId="0" xfId="0" applyNumberFormat="1" applyFill="1" applyAlignment="1" applyProtection="1"/>
    <xf numFmtId="0" fontId="6" fillId="0" borderId="4" xfId="0" applyFont="1" applyFill="1" applyBorder="1"/>
    <xf numFmtId="164" fontId="6" fillId="0" borderId="4" xfId="0" applyNumberFormat="1" applyFont="1" applyFill="1" applyBorder="1"/>
    <xf numFmtId="164" fontId="6" fillId="0" borderId="6" xfId="0" applyNumberFormat="1" applyFont="1" applyFill="1" applyBorder="1"/>
    <xf numFmtId="0" fontId="3" fillId="0" borderId="0" xfId="0" applyFont="1" applyFill="1" applyBorder="1"/>
    <xf numFmtId="0" fontId="6" fillId="0" borderId="10" xfId="0" applyFont="1" applyFill="1" applyBorder="1"/>
    <xf numFmtId="164" fontId="6" fillId="0" borderId="10" xfId="0" applyNumberFormat="1" applyFont="1" applyFill="1" applyBorder="1"/>
    <xf numFmtId="164" fontId="6" fillId="0" borderId="11" xfId="0" applyNumberFormat="1" applyFont="1" applyFill="1" applyBorder="1"/>
    <xf numFmtId="0" fontId="0" fillId="0" borderId="4" xfId="0" applyNumberFormat="1" applyFill="1" applyBorder="1" applyAlignment="1" applyProtection="1">
      <alignment horizontal="center" vertical="center"/>
    </xf>
    <xf numFmtId="0" fontId="0" fillId="0" borderId="4" xfId="0" applyNumberFormat="1" applyFill="1" applyBorder="1" applyAlignment="1" applyProtection="1"/>
    <xf numFmtId="0" fontId="0" fillId="0" borderId="0" xfId="0" applyNumberFormat="1" applyFill="1" applyAlignment="1" applyProtection="1">
      <alignment horizontal="center" wrapText="1"/>
    </xf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 wrapText="1"/>
    </xf>
    <xf numFmtId="0" fontId="0" fillId="0" borderId="0" xfId="0" applyNumberFormat="1" applyFill="1" applyAlignment="1" applyProtection="1">
      <alignment wrapText="1"/>
    </xf>
    <xf numFmtId="0" fontId="1" fillId="0" borderId="0" xfId="0" applyNumberFormat="1" applyFont="1" applyFill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wrapText="1"/>
    </xf>
    <xf numFmtId="0" fontId="0" fillId="0" borderId="2" xfId="0" applyNumberFormat="1" applyFill="1" applyBorder="1" applyAlignment="1" applyProtection="1"/>
    <xf numFmtId="0" fontId="5" fillId="0" borderId="0" xfId="0" applyNumberFormat="1" applyFont="1" applyFill="1" applyAlignment="1" applyProtection="1">
      <alignment horizont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>
      <alignment horizontal="center" wrapText="1"/>
    </xf>
    <xf numFmtId="0" fontId="5" fillId="0" borderId="0" xfId="0" applyNumberFormat="1" applyFont="1" applyFill="1" applyAlignment="1" applyProtection="1">
      <alignment wrapText="1"/>
    </xf>
    <xf numFmtId="0" fontId="7" fillId="0" borderId="0" xfId="0" applyNumberFormat="1" applyFont="1" applyFill="1" applyAlignment="1" applyProtection="1">
      <alignment wrapText="1"/>
    </xf>
    <xf numFmtId="0" fontId="7" fillId="0" borderId="0" xfId="0" applyNumberFormat="1" applyFont="1" applyFill="1" applyAlignment="1" applyProtection="1">
      <alignment horizontal="center"/>
    </xf>
    <xf numFmtId="0" fontId="9" fillId="0" borderId="0" xfId="0" applyNumberFormat="1" applyFont="1" applyFill="1" applyAlignment="1" applyProtection="1">
      <alignment horizontal="center"/>
    </xf>
    <xf numFmtId="0" fontId="10" fillId="0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topLeftCell="A43" workbookViewId="0">
      <selection activeCell="S58" sqref="S58"/>
    </sheetView>
  </sheetViews>
  <sheetFormatPr defaultRowHeight="14.5" x14ac:dyDescent="0.35"/>
  <cols>
    <col min="1" max="1" width="3.7265625" style="39" customWidth="1"/>
    <col min="2" max="2" width="9.7265625" style="39" customWidth="1"/>
    <col min="3" max="3" width="16.1796875" style="39" customWidth="1"/>
    <col min="4" max="4" width="7.7265625" style="39" customWidth="1"/>
    <col min="5" max="5" width="8.7265625" style="39" customWidth="1"/>
    <col min="6" max="21" width="5.1796875" style="39" customWidth="1"/>
    <col min="22" max="24" width="5.7265625" style="39" customWidth="1"/>
    <col min="25" max="16384" width="8.7265625" style="39"/>
  </cols>
  <sheetData>
    <row r="1" spans="1:24" x14ac:dyDescent="0.35">
      <c r="A1" s="68" t="s">
        <v>0</v>
      </c>
      <c r="B1" s="69"/>
      <c r="C1" s="69"/>
      <c r="D1" s="69"/>
      <c r="E1" s="69"/>
    </row>
    <row r="2" spans="1:24" x14ac:dyDescent="0.35">
      <c r="A2" s="68" t="s">
        <v>1</v>
      </c>
      <c r="B2" s="69"/>
      <c r="C2" s="69"/>
      <c r="D2" s="69"/>
      <c r="E2" s="69"/>
    </row>
    <row r="3" spans="1:24" x14ac:dyDescent="0.35">
      <c r="F3" s="70" t="s">
        <v>2</v>
      </c>
      <c r="G3" s="69"/>
      <c r="H3" s="69"/>
      <c r="I3" s="69"/>
      <c r="J3" s="69"/>
      <c r="K3" s="69"/>
    </row>
    <row r="4" spans="1:24" x14ac:dyDescent="0.35">
      <c r="F4" s="70" t="s">
        <v>142</v>
      </c>
      <c r="G4" s="69"/>
      <c r="H4" s="69"/>
      <c r="I4" s="69"/>
      <c r="J4" s="69"/>
      <c r="K4" s="69"/>
    </row>
    <row r="5" spans="1:24" x14ac:dyDescent="0.35">
      <c r="A5" s="71" t="s">
        <v>3</v>
      </c>
      <c r="B5" s="69"/>
      <c r="C5" s="72" t="s">
        <v>4</v>
      </c>
      <c r="D5" s="69"/>
      <c r="E5" s="69"/>
      <c r="F5" s="69"/>
      <c r="G5" s="69"/>
      <c r="H5" s="71" t="s">
        <v>5</v>
      </c>
      <c r="I5" s="69"/>
      <c r="J5" s="40" t="s">
        <v>141</v>
      </c>
      <c r="M5" s="71" t="s">
        <v>6</v>
      </c>
      <c r="N5" s="69"/>
      <c r="O5" s="40">
        <v>3</v>
      </c>
    </row>
    <row r="6" spans="1:24" x14ac:dyDescent="0.35">
      <c r="A6" s="71" t="s">
        <v>7</v>
      </c>
      <c r="B6" s="69"/>
      <c r="C6" s="40" t="s">
        <v>8</v>
      </c>
    </row>
    <row r="7" spans="1:24" x14ac:dyDescent="0.35">
      <c r="A7" s="71" t="s">
        <v>9</v>
      </c>
      <c r="B7" s="69"/>
      <c r="C7" s="72" t="s">
        <v>10</v>
      </c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</row>
    <row r="9" spans="1:24" ht="24.5" x14ac:dyDescent="0.35">
      <c r="A9" s="1" t="s">
        <v>11</v>
      </c>
      <c r="B9" s="2" t="s">
        <v>12</v>
      </c>
      <c r="C9" s="73" t="s">
        <v>13</v>
      </c>
      <c r="D9" s="74"/>
      <c r="E9" s="2" t="s">
        <v>14</v>
      </c>
      <c r="F9" s="2" t="s">
        <v>143</v>
      </c>
      <c r="G9" s="2" t="s">
        <v>144</v>
      </c>
      <c r="H9" s="2" t="s">
        <v>145</v>
      </c>
      <c r="I9" s="2" t="s">
        <v>145</v>
      </c>
      <c r="J9" s="2" t="s">
        <v>146</v>
      </c>
      <c r="K9" s="2" t="s">
        <v>146</v>
      </c>
      <c r="L9" s="2" t="s">
        <v>147</v>
      </c>
      <c r="M9" s="2" t="s">
        <v>147</v>
      </c>
      <c r="N9" s="2" t="s">
        <v>148</v>
      </c>
      <c r="O9" s="2" t="s">
        <v>149</v>
      </c>
      <c r="P9" s="2" t="s">
        <v>149</v>
      </c>
      <c r="Q9" s="2" t="s">
        <v>150</v>
      </c>
      <c r="R9" s="2" t="s">
        <v>151</v>
      </c>
      <c r="S9" s="2" t="s">
        <v>151</v>
      </c>
      <c r="T9" s="2" t="s">
        <v>152</v>
      </c>
      <c r="U9" s="2" t="s">
        <v>153</v>
      </c>
      <c r="V9" s="2" t="s">
        <v>15</v>
      </c>
      <c r="W9" s="2" t="s">
        <v>16</v>
      </c>
      <c r="X9" s="2" t="s">
        <v>17</v>
      </c>
    </row>
    <row r="10" spans="1:24" x14ac:dyDescent="0.35">
      <c r="A10" s="1">
        <v>1</v>
      </c>
      <c r="B10" s="2">
        <v>205112066</v>
      </c>
      <c r="C10" s="3" t="s">
        <v>37</v>
      </c>
      <c r="D10" s="4" t="s">
        <v>38</v>
      </c>
      <c r="E10" s="2" t="s">
        <v>39</v>
      </c>
      <c r="F10" s="2"/>
      <c r="G10" s="2"/>
      <c r="H10" s="2"/>
      <c r="I10" s="2"/>
      <c r="J10" s="2"/>
      <c r="K10" s="2" t="s">
        <v>19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>
        <v>9</v>
      </c>
      <c r="W10" s="2"/>
      <c r="X10" s="5"/>
    </row>
    <row r="11" spans="1:24" x14ac:dyDescent="0.35">
      <c r="A11" s="1">
        <v>2</v>
      </c>
      <c r="B11" s="2">
        <v>205062593</v>
      </c>
      <c r="C11" s="3" t="s">
        <v>40</v>
      </c>
      <c r="D11" s="4" t="s">
        <v>18</v>
      </c>
      <c r="E11" s="2" t="s">
        <v>41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>
        <v>10</v>
      </c>
      <c r="W11" s="2"/>
      <c r="X11" s="5"/>
    </row>
    <row r="12" spans="1:24" x14ac:dyDescent="0.35">
      <c r="A12" s="1">
        <v>3</v>
      </c>
      <c r="B12" s="2">
        <v>205017131</v>
      </c>
      <c r="C12" s="3" t="s">
        <v>42</v>
      </c>
      <c r="D12" s="4" t="s">
        <v>18</v>
      </c>
      <c r="E12" s="2" t="s">
        <v>43</v>
      </c>
      <c r="F12" s="2"/>
      <c r="G12" s="2"/>
      <c r="H12" s="2" t="s">
        <v>19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>
        <v>9</v>
      </c>
      <c r="W12" s="2"/>
      <c r="X12" s="5"/>
    </row>
    <row r="13" spans="1:24" x14ac:dyDescent="0.35">
      <c r="A13" s="1">
        <v>4</v>
      </c>
      <c r="B13" s="2">
        <v>205200244</v>
      </c>
      <c r="C13" s="3" t="s">
        <v>44</v>
      </c>
      <c r="D13" s="4" t="s">
        <v>18</v>
      </c>
      <c r="E13" s="2" t="s">
        <v>45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>
        <v>10</v>
      </c>
      <c r="W13" s="2"/>
      <c r="X13" s="5"/>
    </row>
    <row r="14" spans="1:24" x14ac:dyDescent="0.35">
      <c r="A14" s="1">
        <v>5</v>
      </c>
      <c r="B14" s="2">
        <v>205023345</v>
      </c>
      <c r="C14" s="3" t="s">
        <v>46</v>
      </c>
      <c r="D14" s="4" t="s">
        <v>18</v>
      </c>
      <c r="E14" s="2" t="s">
        <v>47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>
        <v>10</v>
      </c>
      <c r="W14" s="2"/>
      <c r="X14" s="5"/>
    </row>
    <row r="15" spans="1:24" x14ac:dyDescent="0.35">
      <c r="A15" s="1">
        <v>6</v>
      </c>
      <c r="B15" s="2">
        <v>205170662</v>
      </c>
      <c r="C15" s="3" t="s">
        <v>21</v>
      </c>
      <c r="D15" s="4" t="s">
        <v>48</v>
      </c>
      <c r="E15" s="2" t="s">
        <v>49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>
        <v>10</v>
      </c>
      <c r="W15" s="2"/>
      <c r="X15" s="5"/>
    </row>
    <row r="16" spans="1:24" x14ac:dyDescent="0.35">
      <c r="A16" s="1">
        <v>7</v>
      </c>
      <c r="B16" s="2">
        <v>195170281</v>
      </c>
      <c r="C16" s="3" t="s">
        <v>50</v>
      </c>
      <c r="D16" s="4" t="s">
        <v>51</v>
      </c>
      <c r="E16" s="2" t="s">
        <v>52</v>
      </c>
      <c r="F16" s="2"/>
      <c r="G16" s="2" t="s">
        <v>19</v>
      </c>
      <c r="H16" s="2"/>
      <c r="I16" s="2" t="s">
        <v>19</v>
      </c>
      <c r="J16" s="2"/>
      <c r="K16" s="2"/>
      <c r="L16" s="2" t="s">
        <v>19</v>
      </c>
      <c r="M16" s="2"/>
      <c r="N16" s="2"/>
      <c r="O16" s="2"/>
      <c r="P16" s="2"/>
      <c r="Q16" s="2"/>
      <c r="R16" s="2"/>
      <c r="S16" s="2"/>
      <c r="T16" s="2"/>
      <c r="U16" s="2"/>
      <c r="V16" s="2">
        <v>7</v>
      </c>
      <c r="W16" s="2"/>
      <c r="X16" s="5"/>
    </row>
    <row r="17" spans="1:24" x14ac:dyDescent="0.35">
      <c r="A17" s="1">
        <v>8</v>
      </c>
      <c r="B17" s="2">
        <v>205012228</v>
      </c>
      <c r="C17" s="3" t="s">
        <v>53</v>
      </c>
      <c r="D17" s="4" t="s">
        <v>54</v>
      </c>
      <c r="E17" s="2" t="s">
        <v>55</v>
      </c>
      <c r="F17" s="2" t="s">
        <v>19</v>
      </c>
      <c r="G17" s="2"/>
      <c r="H17" s="2" t="s">
        <v>19</v>
      </c>
      <c r="I17" s="2"/>
      <c r="J17" s="2" t="s">
        <v>19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>
        <v>7</v>
      </c>
      <c r="W17" s="2"/>
      <c r="X17" s="5"/>
    </row>
    <row r="18" spans="1:24" x14ac:dyDescent="0.35">
      <c r="A18" s="1">
        <v>9</v>
      </c>
      <c r="B18" s="2">
        <v>205200756</v>
      </c>
      <c r="C18" s="3" t="s">
        <v>31</v>
      </c>
      <c r="D18" s="4" t="s">
        <v>54</v>
      </c>
      <c r="E18" s="2" t="s">
        <v>56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>
        <v>10</v>
      </c>
      <c r="W18" s="2"/>
      <c r="X18" s="5"/>
    </row>
    <row r="19" spans="1:24" x14ac:dyDescent="0.35">
      <c r="A19" s="1">
        <v>10</v>
      </c>
      <c r="B19" s="2">
        <v>205010253</v>
      </c>
      <c r="C19" s="3" t="s">
        <v>57</v>
      </c>
      <c r="D19" s="4" t="s">
        <v>58</v>
      </c>
      <c r="E19" s="2" t="s">
        <v>20</v>
      </c>
      <c r="F19" s="2"/>
      <c r="G19" s="2"/>
      <c r="H19" s="2"/>
      <c r="I19" s="2"/>
      <c r="J19" s="2" t="s">
        <v>19</v>
      </c>
      <c r="K19" s="2"/>
      <c r="L19" s="2"/>
      <c r="M19" s="2"/>
      <c r="N19" s="2"/>
      <c r="O19" s="2"/>
      <c r="P19" s="2" t="s">
        <v>19</v>
      </c>
      <c r="Q19" s="2"/>
      <c r="R19" s="2"/>
      <c r="S19" s="2"/>
      <c r="T19" s="2"/>
      <c r="U19" s="2"/>
      <c r="V19" s="2">
        <v>8</v>
      </c>
      <c r="W19" s="2"/>
      <c r="X19" s="5"/>
    </row>
    <row r="20" spans="1:24" x14ac:dyDescent="0.35">
      <c r="A20" s="1">
        <v>11</v>
      </c>
      <c r="B20" s="2">
        <v>205060970</v>
      </c>
      <c r="C20" s="3" t="s">
        <v>59</v>
      </c>
      <c r="D20" s="4" t="s">
        <v>60</v>
      </c>
      <c r="E20" s="2" t="s">
        <v>45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>
        <v>10</v>
      </c>
      <c r="W20" s="2"/>
      <c r="X20" s="5"/>
    </row>
    <row r="21" spans="1:24" x14ac:dyDescent="0.35">
      <c r="A21" s="1">
        <v>12</v>
      </c>
      <c r="B21" s="2">
        <v>205200805</v>
      </c>
      <c r="C21" s="3" t="s">
        <v>61</v>
      </c>
      <c r="D21" s="4" t="s">
        <v>62</v>
      </c>
      <c r="E21" s="2" t="s">
        <v>63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>
        <v>10</v>
      </c>
      <c r="W21" s="2"/>
      <c r="X21" s="5"/>
    </row>
    <row r="22" spans="1:24" x14ac:dyDescent="0.35">
      <c r="A22" s="1">
        <v>13</v>
      </c>
      <c r="B22" s="2">
        <v>205200281</v>
      </c>
      <c r="C22" s="3" t="s">
        <v>64</v>
      </c>
      <c r="D22" s="4" t="s">
        <v>65</v>
      </c>
      <c r="E22" s="2" t="s">
        <v>66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>
        <v>10</v>
      </c>
      <c r="W22" s="2"/>
      <c r="X22" s="5"/>
    </row>
    <row r="23" spans="1:24" x14ac:dyDescent="0.35">
      <c r="A23" s="1">
        <v>14</v>
      </c>
      <c r="B23" s="2">
        <v>195180465</v>
      </c>
      <c r="C23" s="3" t="s">
        <v>67</v>
      </c>
      <c r="D23" s="4" t="s">
        <v>68</v>
      </c>
      <c r="E23" s="2" t="s">
        <v>69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>
        <v>10</v>
      </c>
      <c r="W23" s="2"/>
      <c r="X23" s="5"/>
    </row>
    <row r="24" spans="1:24" x14ac:dyDescent="0.35">
      <c r="A24" s="1">
        <v>15</v>
      </c>
      <c r="B24" s="2">
        <v>205017958</v>
      </c>
      <c r="C24" s="3" t="s">
        <v>70</v>
      </c>
      <c r="D24" s="4" t="s">
        <v>71</v>
      </c>
      <c r="E24" s="2" t="s">
        <v>72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>
        <v>10</v>
      </c>
      <c r="W24" s="2"/>
      <c r="X24" s="5"/>
    </row>
    <row r="25" spans="1:24" x14ac:dyDescent="0.35">
      <c r="A25" s="1">
        <v>16</v>
      </c>
      <c r="B25" s="2">
        <v>205200750</v>
      </c>
      <c r="C25" s="3" t="s">
        <v>73</v>
      </c>
      <c r="D25" s="4" t="s">
        <v>74</v>
      </c>
      <c r="E25" s="2" t="s">
        <v>75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>
        <v>10</v>
      </c>
      <c r="W25" s="2"/>
      <c r="X25" s="5"/>
    </row>
    <row r="26" spans="1:24" x14ac:dyDescent="0.35">
      <c r="A26" s="1">
        <v>17</v>
      </c>
      <c r="B26" s="2">
        <v>205200433</v>
      </c>
      <c r="C26" s="3" t="s">
        <v>76</v>
      </c>
      <c r="D26" s="4" t="s">
        <v>77</v>
      </c>
      <c r="E26" s="2" t="s">
        <v>78</v>
      </c>
      <c r="F26" s="2"/>
      <c r="G26" s="2"/>
      <c r="H26" s="2" t="s">
        <v>19</v>
      </c>
      <c r="I26" s="2"/>
      <c r="J26" s="2"/>
      <c r="K26" s="2"/>
      <c r="L26" s="2" t="s">
        <v>19</v>
      </c>
      <c r="M26" s="2"/>
      <c r="N26" s="2"/>
      <c r="O26" s="2"/>
      <c r="P26" s="2" t="s">
        <v>19</v>
      </c>
      <c r="Q26" s="2"/>
      <c r="R26" s="2"/>
      <c r="S26" s="2"/>
      <c r="T26" s="2"/>
      <c r="U26" s="2"/>
      <c r="V26" s="2">
        <v>7</v>
      </c>
      <c r="W26" s="2"/>
      <c r="X26" s="5"/>
    </row>
    <row r="27" spans="1:24" x14ac:dyDescent="0.35">
      <c r="A27" s="1">
        <v>18</v>
      </c>
      <c r="B27" s="2">
        <v>205200842</v>
      </c>
      <c r="C27" s="3" t="s">
        <v>79</v>
      </c>
      <c r="D27" s="4" t="s">
        <v>24</v>
      </c>
      <c r="E27" s="2" t="s">
        <v>80</v>
      </c>
      <c r="F27" s="2"/>
      <c r="G27" s="2"/>
      <c r="H27" s="2" t="s">
        <v>19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>
        <v>9</v>
      </c>
      <c r="W27" s="2"/>
      <c r="X27" s="5"/>
    </row>
    <row r="28" spans="1:24" x14ac:dyDescent="0.35">
      <c r="A28" s="1">
        <v>19</v>
      </c>
      <c r="B28" s="2">
        <v>205200225</v>
      </c>
      <c r="C28" s="3" t="s">
        <v>81</v>
      </c>
      <c r="D28" s="4" t="s">
        <v>82</v>
      </c>
      <c r="E28" s="2" t="s">
        <v>22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>
        <v>10</v>
      </c>
      <c r="W28" s="2"/>
      <c r="X28" s="5"/>
    </row>
    <row r="29" spans="1:24" x14ac:dyDescent="0.35">
      <c r="A29" s="1">
        <v>20</v>
      </c>
      <c r="B29" s="2">
        <v>205110718</v>
      </c>
      <c r="C29" s="3" t="s">
        <v>83</v>
      </c>
      <c r="D29" s="4" t="s">
        <v>84</v>
      </c>
      <c r="E29" s="2" t="s">
        <v>45</v>
      </c>
      <c r="F29" s="2"/>
      <c r="G29" s="2"/>
      <c r="H29" s="2"/>
      <c r="I29" s="2"/>
      <c r="J29" s="2" t="s">
        <v>19</v>
      </c>
      <c r="K29" s="2"/>
      <c r="L29" s="2"/>
      <c r="M29" s="2"/>
      <c r="N29" s="2"/>
      <c r="O29" s="2"/>
      <c r="P29" s="2"/>
      <c r="Q29" s="2"/>
      <c r="R29" s="2" t="s">
        <v>19</v>
      </c>
      <c r="S29" s="2"/>
      <c r="T29" s="2"/>
      <c r="U29" s="2"/>
      <c r="V29" s="2">
        <v>7</v>
      </c>
      <c r="W29" s="2"/>
      <c r="X29" s="5"/>
    </row>
    <row r="30" spans="1:24" x14ac:dyDescent="0.35">
      <c r="A30" s="1">
        <v>21</v>
      </c>
      <c r="B30" s="2">
        <v>205200907</v>
      </c>
      <c r="C30" s="3" t="s">
        <v>85</v>
      </c>
      <c r="D30" s="4" t="s">
        <v>86</v>
      </c>
      <c r="E30" s="2" t="s">
        <v>87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>
        <v>10</v>
      </c>
      <c r="W30" s="2"/>
      <c r="X30" s="5"/>
    </row>
    <row r="31" spans="1:24" x14ac:dyDescent="0.35">
      <c r="A31" s="1">
        <v>22</v>
      </c>
      <c r="B31" s="2">
        <v>205160813</v>
      </c>
      <c r="C31" s="3" t="s">
        <v>88</v>
      </c>
      <c r="D31" s="4" t="s">
        <v>89</v>
      </c>
      <c r="E31" s="2" t="s">
        <v>90</v>
      </c>
      <c r="F31" s="2"/>
      <c r="G31" s="2"/>
      <c r="H31" s="2"/>
      <c r="I31" s="2"/>
      <c r="J31" s="2" t="s">
        <v>19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>
        <v>9</v>
      </c>
      <c r="W31" s="2"/>
      <c r="X31" s="5"/>
    </row>
    <row r="32" spans="1:24" x14ac:dyDescent="0.35">
      <c r="A32" s="1">
        <v>23</v>
      </c>
      <c r="B32" s="2">
        <v>165010202</v>
      </c>
      <c r="C32" s="3" t="s">
        <v>91</v>
      </c>
      <c r="D32" s="4" t="s">
        <v>92</v>
      </c>
      <c r="E32" s="2" t="s">
        <v>93</v>
      </c>
      <c r="F32" s="2" t="s">
        <v>29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>
        <v>9</v>
      </c>
      <c r="W32" s="2"/>
      <c r="X32" s="5"/>
    </row>
    <row r="33" spans="1:24" x14ac:dyDescent="0.35">
      <c r="A33" s="1">
        <v>24</v>
      </c>
      <c r="B33" s="2">
        <v>205016009</v>
      </c>
      <c r="C33" s="3" t="s">
        <v>94</v>
      </c>
      <c r="D33" s="4" t="s">
        <v>25</v>
      </c>
      <c r="E33" s="2" t="s">
        <v>95</v>
      </c>
      <c r="F33" s="2" t="s">
        <v>19</v>
      </c>
      <c r="G33" s="2"/>
      <c r="H33" s="2"/>
      <c r="I33" s="2"/>
      <c r="J33" s="2"/>
      <c r="K33" s="2"/>
      <c r="L33" s="2"/>
      <c r="M33" s="2"/>
      <c r="N33" s="2"/>
      <c r="O33" s="2"/>
      <c r="P33" s="2" t="s">
        <v>19</v>
      </c>
      <c r="Q33" s="2"/>
      <c r="R33" s="2"/>
      <c r="S33" s="2"/>
      <c r="T33" s="2"/>
      <c r="U33" s="2"/>
      <c r="V33" s="2">
        <v>8</v>
      </c>
      <c r="W33" s="2"/>
      <c r="X33" s="5"/>
    </row>
    <row r="34" spans="1:24" x14ac:dyDescent="0.35">
      <c r="A34" s="1">
        <v>25</v>
      </c>
      <c r="B34" s="2">
        <v>205041498</v>
      </c>
      <c r="C34" s="3" t="s">
        <v>96</v>
      </c>
      <c r="D34" s="4" t="s">
        <v>26</v>
      </c>
      <c r="E34" s="2" t="s">
        <v>97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>
        <v>10</v>
      </c>
      <c r="W34" s="2"/>
      <c r="X34" s="5"/>
    </row>
    <row r="35" spans="1:24" x14ac:dyDescent="0.35">
      <c r="A35" s="1">
        <v>26</v>
      </c>
      <c r="B35" s="2">
        <v>205200494</v>
      </c>
      <c r="C35" s="3" t="s">
        <v>98</v>
      </c>
      <c r="D35" s="4" t="s">
        <v>99</v>
      </c>
      <c r="E35" s="2" t="s">
        <v>100</v>
      </c>
      <c r="F35" s="2" t="s">
        <v>19</v>
      </c>
      <c r="G35" s="2"/>
      <c r="H35" s="2" t="s">
        <v>19</v>
      </c>
      <c r="I35" s="2"/>
      <c r="J35" s="2"/>
      <c r="K35" s="2"/>
      <c r="L35" s="2" t="s">
        <v>19</v>
      </c>
      <c r="M35" s="2"/>
      <c r="N35" s="2"/>
      <c r="O35" s="2"/>
      <c r="P35" s="2"/>
      <c r="Q35" s="2"/>
      <c r="R35" s="2" t="s">
        <v>19</v>
      </c>
      <c r="S35" s="2"/>
      <c r="T35" s="2"/>
      <c r="U35" s="2"/>
      <c r="V35" s="2">
        <v>0</v>
      </c>
      <c r="W35" s="2"/>
      <c r="X35" s="5"/>
    </row>
    <row r="36" spans="1:24" x14ac:dyDescent="0.35">
      <c r="A36" s="1">
        <v>27</v>
      </c>
      <c r="B36" s="2">
        <v>205200887</v>
      </c>
      <c r="C36" s="3" t="s">
        <v>101</v>
      </c>
      <c r="D36" s="4" t="s">
        <v>102</v>
      </c>
      <c r="E36" s="2" t="s">
        <v>103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>
        <v>10</v>
      </c>
      <c r="W36" s="2"/>
      <c r="X36" s="5"/>
    </row>
    <row r="37" spans="1:24" x14ac:dyDescent="0.35">
      <c r="A37" s="1">
        <v>28</v>
      </c>
      <c r="B37" s="2">
        <v>205112668</v>
      </c>
      <c r="C37" s="3" t="s">
        <v>104</v>
      </c>
      <c r="D37" s="4" t="s">
        <v>27</v>
      </c>
      <c r="E37" s="2" t="s">
        <v>105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>
        <v>10</v>
      </c>
      <c r="W37" s="2"/>
      <c r="X37" s="5"/>
    </row>
    <row r="38" spans="1:24" x14ac:dyDescent="0.35">
      <c r="A38" s="1">
        <v>29</v>
      </c>
      <c r="B38" s="2">
        <v>205200133</v>
      </c>
      <c r="C38" s="3" t="s">
        <v>106</v>
      </c>
      <c r="D38" s="4" t="s">
        <v>28</v>
      </c>
      <c r="E38" s="2" t="s">
        <v>107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>
        <v>10</v>
      </c>
      <c r="W38" s="2"/>
      <c r="X38" s="5"/>
    </row>
    <row r="39" spans="1:24" x14ac:dyDescent="0.35">
      <c r="A39" s="1">
        <v>30</v>
      </c>
      <c r="B39" s="2">
        <v>205023802</v>
      </c>
      <c r="C39" s="3" t="s">
        <v>108</v>
      </c>
      <c r="D39" s="4" t="s">
        <v>109</v>
      </c>
      <c r="E39" s="2" t="s">
        <v>110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>
        <v>10</v>
      </c>
      <c r="W39" s="2"/>
      <c r="X39" s="5"/>
    </row>
    <row r="40" spans="1:24" x14ac:dyDescent="0.35">
      <c r="A40" s="1">
        <v>31</v>
      </c>
      <c r="B40" s="2">
        <v>205200609</v>
      </c>
      <c r="C40" s="3" t="s">
        <v>111</v>
      </c>
      <c r="D40" s="4" t="s">
        <v>112</v>
      </c>
      <c r="E40" s="2" t="s">
        <v>113</v>
      </c>
      <c r="F40" s="2" t="s">
        <v>19</v>
      </c>
      <c r="G40" s="2" t="s">
        <v>19</v>
      </c>
      <c r="H40" s="2" t="s">
        <v>19</v>
      </c>
      <c r="I40" s="2" t="s">
        <v>19</v>
      </c>
      <c r="J40" s="2" t="s">
        <v>19</v>
      </c>
      <c r="K40" s="2" t="s">
        <v>19</v>
      </c>
      <c r="L40" s="2" t="s">
        <v>19</v>
      </c>
      <c r="M40" s="2" t="s">
        <v>19</v>
      </c>
      <c r="N40" s="2" t="s">
        <v>19</v>
      </c>
      <c r="O40" s="2" t="s">
        <v>19</v>
      </c>
      <c r="P40" s="2" t="s">
        <v>19</v>
      </c>
      <c r="Q40" s="2" t="s">
        <v>19</v>
      </c>
      <c r="R40" s="2" t="s">
        <v>19</v>
      </c>
      <c r="S40" s="2" t="s">
        <v>19</v>
      </c>
      <c r="T40" s="2" t="s">
        <v>19</v>
      </c>
      <c r="U40" s="2" t="s">
        <v>19</v>
      </c>
      <c r="V40" s="2">
        <v>0</v>
      </c>
      <c r="W40" s="2"/>
      <c r="X40" s="5"/>
    </row>
    <row r="41" spans="1:24" x14ac:dyDescent="0.35">
      <c r="A41" s="1">
        <v>32</v>
      </c>
      <c r="B41" s="2">
        <v>205020379</v>
      </c>
      <c r="C41" s="3" t="s">
        <v>114</v>
      </c>
      <c r="D41" s="4" t="s">
        <v>115</v>
      </c>
      <c r="E41" s="2" t="s">
        <v>116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>
        <v>10</v>
      </c>
      <c r="W41" s="2"/>
      <c r="X41" s="5"/>
    </row>
    <row r="42" spans="1:24" x14ac:dyDescent="0.35">
      <c r="A42" s="1">
        <v>33</v>
      </c>
      <c r="B42" s="2">
        <v>205023305</v>
      </c>
      <c r="C42" s="3" t="s">
        <v>117</v>
      </c>
      <c r="D42" s="4" t="s">
        <v>118</v>
      </c>
      <c r="E42" s="2" t="s">
        <v>119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>
        <v>10</v>
      </c>
      <c r="W42" s="2"/>
      <c r="X42" s="5"/>
    </row>
    <row r="43" spans="1:24" x14ac:dyDescent="0.35">
      <c r="A43" s="1">
        <v>34</v>
      </c>
      <c r="B43" s="2">
        <v>205200380</v>
      </c>
      <c r="C43" s="3" t="s">
        <v>120</v>
      </c>
      <c r="D43" s="4" t="s">
        <v>121</v>
      </c>
      <c r="E43" s="2" t="s">
        <v>122</v>
      </c>
      <c r="F43" s="2"/>
      <c r="G43" s="2"/>
      <c r="H43" s="2" t="s">
        <v>19</v>
      </c>
      <c r="I43" s="2"/>
      <c r="J43" s="2" t="s">
        <v>19</v>
      </c>
      <c r="K43" s="2"/>
      <c r="L43" s="2"/>
      <c r="M43" s="2"/>
      <c r="N43" s="2"/>
      <c r="O43" s="2"/>
      <c r="P43" s="2"/>
      <c r="Q43" s="2" t="s">
        <v>19</v>
      </c>
      <c r="R43" s="2"/>
      <c r="S43" s="2"/>
      <c r="T43" s="2"/>
      <c r="U43" s="2"/>
      <c r="V43" s="2">
        <v>7</v>
      </c>
      <c r="W43" s="2"/>
      <c r="X43" s="5"/>
    </row>
    <row r="44" spans="1:24" x14ac:dyDescent="0.35">
      <c r="A44" s="1">
        <v>35</v>
      </c>
      <c r="B44" s="2">
        <v>205200075</v>
      </c>
      <c r="C44" s="3" t="s">
        <v>123</v>
      </c>
      <c r="D44" s="4" t="s">
        <v>124</v>
      </c>
      <c r="E44" s="2" t="s">
        <v>30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>
        <v>10</v>
      </c>
      <c r="W44" s="2"/>
      <c r="X44" s="5"/>
    </row>
    <row r="45" spans="1:24" x14ac:dyDescent="0.35">
      <c r="A45" s="1">
        <v>36</v>
      </c>
      <c r="B45" s="2">
        <v>205030704</v>
      </c>
      <c r="C45" s="3" t="s">
        <v>125</v>
      </c>
      <c r="D45" s="4" t="s">
        <v>126</v>
      </c>
      <c r="E45" s="2" t="s">
        <v>127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>
        <v>10</v>
      </c>
      <c r="W45" s="2"/>
      <c r="X45" s="5"/>
    </row>
    <row r="46" spans="1:24" x14ac:dyDescent="0.35">
      <c r="A46" s="1">
        <v>37</v>
      </c>
      <c r="B46" s="2">
        <v>205032418</v>
      </c>
      <c r="C46" s="3" t="s">
        <v>128</v>
      </c>
      <c r="D46" s="4" t="s">
        <v>126</v>
      </c>
      <c r="E46" s="2" t="s">
        <v>129</v>
      </c>
      <c r="F46" s="2"/>
      <c r="G46" s="2"/>
      <c r="H46" s="2"/>
      <c r="I46" s="2"/>
      <c r="J46" s="2"/>
      <c r="K46" s="2"/>
      <c r="L46" s="2" t="s">
        <v>19</v>
      </c>
      <c r="M46" s="2" t="s">
        <v>19</v>
      </c>
      <c r="N46" s="2"/>
      <c r="O46" s="2"/>
      <c r="P46" s="2"/>
      <c r="Q46" s="2" t="s">
        <v>19</v>
      </c>
      <c r="R46" s="2"/>
      <c r="S46" s="2"/>
      <c r="T46" s="2"/>
      <c r="U46" s="2"/>
      <c r="V46" s="2">
        <v>7</v>
      </c>
      <c r="W46" s="2"/>
      <c r="X46" s="5"/>
    </row>
    <row r="47" spans="1:24" x14ac:dyDescent="0.35">
      <c r="A47" s="1">
        <v>38</v>
      </c>
      <c r="B47" s="2">
        <v>205121127</v>
      </c>
      <c r="C47" s="3" t="s">
        <v>130</v>
      </c>
      <c r="D47" s="4" t="s">
        <v>131</v>
      </c>
      <c r="E47" s="2" t="s">
        <v>103</v>
      </c>
      <c r="F47" s="2" t="s">
        <v>19</v>
      </c>
      <c r="G47" s="2" t="s">
        <v>19</v>
      </c>
      <c r="H47" s="2" t="s">
        <v>19</v>
      </c>
      <c r="I47" s="2" t="s">
        <v>19</v>
      </c>
      <c r="J47" s="2" t="s">
        <v>19</v>
      </c>
      <c r="K47" s="2" t="s">
        <v>19</v>
      </c>
      <c r="L47" s="2" t="s">
        <v>19</v>
      </c>
      <c r="M47" s="2" t="s">
        <v>19</v>
      </c>
      <c r="N47" s="2" t="s">
        <v>19</v>
      </c>
      <c r="O47" s="2" t="s">
        <v>19</v>
      </c>
      <c r="P47" s="2" t="s">
        <v>19</v>
      </c>
      <c r="Q47" s="2" t="s">
        <v>19</v>
      </c>
      <c r="R47" s="2" t="s">
        <v>19</v>
      </c>
      <c r="S47" s="2" t="s">
        <v>19</v>
      </c>
      <c r="T47" s="2" t="s">
        <v>19</v>
      </c>
      <c r="U47" s="2" t="s">
        <v>19</v>
      </c>
      <c r="V47" s="2">
        <v>0</v>
      </c>
      <c r="W47" s="2"/>
      <c r="X47" s="5"/>
    </row>
    <row r="48" spans="1:24" x14ac:dyDescent="0.35">
      <c r="A48" s="1">
        <v>39</v>
      </c>
      <c r="B48" s="2">
        <v>205031370</v>
      </c>
      <c r="C48" s="3" t="s">
        <v>23</v>
      </c>
      <c r="D48" s="4" t="s">
        <v>132</v>
      </c>
      <c r="E48" s="2" t="s">
        <v>133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>
        <v>10</v>
      </c>
      <c r="W48" s="2"/>
      <c r="X48" s="5"/>
    </row>
    <row r="49" spans="1:24" x14ac:dyDescent="0.35">
      <c r="A49" s="1">
        <v>40</v>
      </c>
      <c r="B49" s="2">
        <v>205060497</v>
      </c>
      <c r="C49" s="3" t="s">
        <v>134</v>
      </c>
      <c r="D49" s="4" t="s">
        <v>135</v>
      </c>
      <c r="E49" s="2" t="s">
        <v>136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>
        <v>10</v>
      </c>
      <c r="W49" s="2"/>
      <c r="X49" s="5"/>
    </row>
    <row r="50" spans="1:24" x14ac:dyDescent="0.35">
      <c r="A50" s="1">
        <v>41</v>
      </c>
      <c r="B50" s="2">
        <v>205200406</v>
      </c>
      <c r="C50" s="3" t="s">
        <v>137</v>
      </c>
      <c r="D50" s="4" t="s">
        <v>32</v>
      </c>
      <c r="E50" s="2" t="s">
        <v>138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>
        <v>10</v>
      </c>
      <c r="W50" s="2"/>
      <c r="X50" s="5"/>
    </row>
    <row r="51" spans="1:24" x14ac:dyDescent="0.35">
      <c r="A51" s="1">
        <v>42</v>
      </c>
      <c r="B51" s="2">
        <v>205200487</v>
      </c>
      <c r="C51" s="3" t="s">
        <v>139</v>
      </c>
      <c r="D51" s="4" t="s">
        <v>32</v>
      </c>
      <c r="E51" s="2" t="s">
        <v>140</v>
      </c>
      <c r="F51" s="2"/>
      <c r="G51" s="2" t="s">
        <v>19</v>
      </c>
      <c r="H51" s="2"/>
      <c r="I51" s="2"/>
      <c r="J51" s="2" t="s">
        <v>19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 t="s">
        <v>19</v>
      </c>
      <c r="V51" s="2">
        <v>7</v>
      </c>
      <c r="W51" s="2"/>
      <c r="X51" s="5"/>
    </row>
    <row r="53" spans="1:24" ht="16.5" x14ac:dyDescent="0.35">
      <c r="S53" s="50"/>
      <c r="T53" s="81" t="s">
        <v>164</v>
      </c>
      <c r="U53" s="81"/>
      <c r="V53" s="81"/>
      <c r="W53" s="50"/>
    </row>
    <row r="54" spans="1:24" ht="16.5" x14ac:dyDescent="0.35">
      <c r="S54" s="82" t="s">
        <v>165</v>
      </c>
      <c r="T54" s="82"/>
      <c r="U54" s="82"/>
      <c r="V54" s="82"/>
      <c r="W54" s="82"/>
    </row>
  </sheetData>
  <mergeCells count="14">
    <mergeCell ref="T53:V53"/>
    <mergeCell ref="S54:W54"/>
    <mergeCell ref="M5:N5"/>
    <mergeCell ref="A6:B6"/>
    <mergeCell ref="A7:B7"/>
    <mergeCell ref="C7:P7"/>
    <mergeCell ref="C9:D9"/>
    <mergeCell ref="A1:E1"/>
    <mergeCell ref="A2:E2"/>
    <mergeCell ref="F3:K3"/>
    <mergeCell ref="F4:K4"/>
    <mergeCell ref="A5:B5"/>
    <mergeCell ref="C5:G5"/>
    <mergeCell ref="H5:I5"/>
  </mergeCells>
  <pageMargins left="0" right="0" top="0.75" bottom="0.5" header="0.5" footer="0.75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6"/>
  <sheetViews>
    <sheetView topLeftCell="A37" workbookViewId="0">
      <selection activeCell="T45" sqref="T45"/>
    </sheetView>
  </sheetViews>
  <sheetFormatPr defaultRowHeight="14.5" x14ac:dyDescent="0.35"/>
  <cols>
    <col min="1" max="1" width="4.54296875" customWidth="1"/>
    <col min="2" max="2" width="10.54296875" customWidth="1"/>
    <col min="3" max="3" width="18.453125" customWidth="1"/>
    <col min="4" max="4" width="8" customWidth="1"/>
    <col min="5" max="5" width="9.7265625" customWidth="1"/>
    <col min="6" max="6" width="6.26953125" customWidth="1"/>
    <col min="7" max="7" width="5.81640625" customWidth="1"/>
    <col min="8" max="9" width="5.90625" customWidth="1"/>
    <col min="10" max="10" width="6.08984375" customWidth="1"/>
    <col min="11" max="12" width="6" customWidth="1"/>
    <col min="13" max="13" width="5.54296875" customWidth="1"/>
    <col min="14" max="14" width="7.1796875" customWidth="1"/>
    <col min="15" max="15" width="7.54296875" customWidth="1"/>
    <col min="16" max="16" width="7.26953125" customWidth="1"/>
    <col min="17" max="17" width="7.54296875" customWidth="1"/>
    <col min="18" max="21" width="5.1796875" customWidth="1"/>
    <col min="22" max="24" width="5.7265625" customWidth="1"/>
  </cols>
  <sheetData>
    <row r="1" spans="1:24" ht="15.5" x14ac:dyDescent="0.35">
      <c r="A1" s="75" t="s">
        <v>0</v>
      </c>
      <c r="B1" s="76"/>
      <c r="C1" s="76"/>
      <c r="D1" s="76"/>
      <c r="E1" s="76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24" ht="15.5" x14ac:dyDescent="0.35">
      <c r="A2" s="75" t="s">
        <v>1</v>
      </c>
      <c r="B2" s="76"/>
      <c r="C2" s="76"/>
      <c r="D2" s="76"/>
      <c r="E2" s="76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24" ht="15.5" customHeight="1" x14ac:dyDescent="0.35">
      <c r="A3" s="37"/>
      <c r="B3" s="37"/>
      <c r="C3" s="37"/>
      <c r="D3" s="46"/>
      <c r="E3" s="46"/>
      <c r="F3" s="80" t="s">
        <v>163</v>
      </c>
      <c r="G3" s="80"/>
      <c r="H3" s="80"/>
      <c r="I3" s="80"/>
      <c r="J3" s="80"/>
      <c r="K3" s="80"/>
      <c r="L3" s="80"/>
      <c r="M3" s="46"/>
      <c r="N3" s="37"/>
      <c r="O3" s="37"/>
      <c r="P3" s="37"/>
    </row>
    <row r="4" spans="1:24" ht="15.5" x14ac:dyDescent="0.35">
      <c r="A4" s="37"/>
      <c r="B4" s="37"/>
      <c r="C4" s="37"/>
      <c r="D4" s="37"/>
      <c r="E4" s="37"/>
      <c r="F4" s="77" t="s">
        <v>142</v>
      </c>
      <c r="G4" s="76"/>
      <c r="H4" s="76"/>
      <c r="I4" s="76"/>
      <c r="J4" s="76"/>
      <c r="K4" s="76"/>
      <c r="L4" s="37"/>
      <c r="M4" s="37"/>
      <c r="N4" s="37"/>
      <c r="O4" s="37"/>
      <c r="P4" s="37"/>
    </row>
    <row r="5" spans="1:24" ht="15.5" x14ac:dyDescent="0.35">
      <c r="A5" s="78" t="s">
        <v>3</v>
      </c>
      <c r="B5" s="76"/>
      <c r="C5" s="79" t="s">
        <v>4</v>
      </c>
      <c r="D5" s="76"/>
      <c r="E5" s="76"/>
      <c r="F5" s="76"/>
      <c r="G5" s="76"/>
      <c r="H5" s="78" t="s">
        <v>5</v>
      </c>
      <c r="I5" s="76"/>
      <c r="J5" s="38" t="s">
        <v>141</v>
      </c>
      <c r="K5" s="37"/>
      <c r="L5" s="37"/>
      <c r="M5" s="78" t="s">
        <v>6</v>
      </c>
      <c r="N5" s="76"/>
      <c r="O5" s="38">
        <v>3</v>
      </c>
      <c r="P5" s="37"/>
    </row>
    <row r="6" spans="1:24" ht="15.5" x14ac:dyDescent="0.35">
      <c r="A6" s="78" t="s">
        <v>7</v>
      </c>
      <c r="B6" s="76"/>
      <c r="C6" s="38" t="s">
        <v>8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24" ht="15.5" x14ac:dyDescent="0.35">
      <c r="A7" s="78" t="s">
        <v>9</v>
      </c>
      <c r="B7" s="76"/>
      <c r="C7" s="79" t="s">
        <v>10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</row>
    <row r="8" spans="1:24" ht="15.5" x14ac:dyDescent="0.3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24" ht="59" customHeight="1" x14ac:dyDescent="0.35">
      <c r="A9" s="6" t="s">
        <v>11</v>
      </c>
      <c r="B9" s="6" t="s">
        <v>12</v>
      </c>
      <c r="C9" s="6" t="s">
        <v>13</v>
      </c>
      <c r="D9" s="6"/>
      <c r="E9" s="6" t="s">
        <v>14</v>
      </c>
      <c r="F9" s="48" t="s">
        <v>155</v>
      </c>
      <c r="G9" s="48" t="s">
        <v>156</v>
      </c>
      <c r="H9" s="48" t="s">
        <v>157</v>
      </c>
      <c r="I9" s="48" t="s">
        <v>158</v>
      </c>
      <c r="J9" s="48" t="s">
        <v>159</v>
      </c>
      <c r="K9" s="48" t="s">
        <v>160</v>
      </c>
      <c r="L9" s="48" t="s">
        <v>161</v>
      </c>
      <c r="M9" s="48" t="s">
        <v>162</v>
      </c>
      <c r="N9" s="7" t="s">
        <v>33</v>
      </c>
      <c r="O9" s="8" t="s">
        <v>36</v>
      </c>
      <c r="P9" s="12" t="s">
        <v>34</v>
      </c>
      <c r="Q9" s="20" t="s">
        <v>35</v>
      </c>
      <c r="R9" s="9"/>
      <c r="S9" s="9"/>
      <c r="T9" s="9"/>
      <c r="U9" s="9"/>
      <c r="V9" s="9"/>
      <c r="W9" s="9"/>
      <c r="X9" s="9"/>
    </row>
    <row r="10" spans="1:24" ht="15.5" x14ac:dyDescent="0.35">
      <c r="A10" s="13">
        <v>1</v>
      </c>
      <c r="B10" s="14">
        <v>205112066</v>
      </c>
      <c r="C10" s="15" t="s">
        <v>37</v>
      </c>
      <c r="D10" s="16" t="s">
        <v>38</v>
      </c>
      <c r="E10" s="14" t="s">
        <v>39</v>
      </c>
      <c r="F10" s="17">
        <v>9</v>
      </c>
      <c r="G10" s="17">
        <v>8</v>
      </c>
      <c r="H10" s="17">
        <v>6</v>
      </c>
      <c r="I10" s="17">
        <v>8</v>
      </c>
      <c r="J10" s="17">
        <v>8</v>
      </c>
      <c r="K10" s="17">
        <v>8</v>
      </c>
      <c r="L10" s="17">
        <v>9</v>
      </c>
      <c r="M10" s="17">
        <v>9</v>
      </c>
      <c r="N10" s="17">
        <v>9</v>
      </c>
      <c r="O10" s="18">
        <f>ROUND(SUM(F10:M10)/COUNT(F10:M10),1)</f>
        <v>8.1</v>
      </c>
      <c r="P10" s="19">
        <f>ROUND((N10+O10*2)/3,1)</f>
        <v>8.4</v>
      </c>
      <c r="Q10" s="18">
        <v>8</v>
      </c>
      <c r="R10" s="9"/>
      <c r="S10" s="9"/>
      <c r="T10" s="9"/>
      <c r="U10" s="9"/>
      <c r="V10" s="10"/>
      <c r="W10" s="9"/>
      <c r="X10" s="11"/>
    </row>
    <row r="11" spans="1:24" ht="15.5" x14ac:dyDescent="0.35">
      <c r="A11" s="13">
        <v>2</v>
      </c>
      <c r="B11" s="14">
        <v>205062593</v>
      </c>
      <c r="C11" s="15" t="s">
        <v>40</v>
      </c>
      <c r="D11" s="16" t="s">
        <v>18</v>
      </c>
      <c r="E11" s="14" t="s">
        <v>41</v>
      </c>
      <c r="F11" s="17">
        <v>8</v>
      </c>
      <c r="G11" s="17">
        <v>7</v>
      </c>
      <c r="H11" s="17">
        <v>8</v>
      </c>
      <c r="I11" s="17">
        <v>8</v>
      </c>
      <c r="J11" s="17">
        <v>7</v>
      </c>
      <c r="K11" s="17">
        <v>8</v>
      </c>
      <c r="L11" s="17">
        <v>8</v>
      </c>
      <c r="M11" s="17">
        <v>8</v>
      </c>
      <c r="N11" s="17">
        <v>10</v>
      </c>
      <c r="O11" s="18">
        <f t="shared" ref="O11:O51" si="0">ROUND(SUM(F11:M11)/COUNT(F11:M11),1)</f>
        <v>7.8</v>
      </c>
      <c r="P11" s="19">
        <f t="shared" ref="P11:P51" si="1">ROUND((N11+O11*2)/3,1)</f>
        <v>8.5</v>
      </c>
      <c r="Q11" s="18">
        <v>9</v>
      </c>
      <c r="R11" s="9"/>
      <c r="S11" s="9"/>
      <c r="T11" s="9"/>
      <c r="U11" s="9"/>
      <c r="V11" s="10"/>
      <c r="W11" s="9"/>
      <c r="X11" s="11"/>
    </row>
    <row r="12" spans="1:24" ht="15.5" x14ac:dyDescent="0.35">
      <c r="A12" s="13">
        <v>3</v>
      </c>
      <c r="B12" s="14">
        <v>205017131</v>
      </c>
      <c r="C12" s="15" t="s">
        <v>42</v>
      </c>
      <c r="D12" s="16" t="s">
        <v>18</v>
      </c>
      <c r="E12" s="14" t="s">
        <v>43</v>
      </c>
      <c r="F12" s="17">
        <v>7</v>
      </c>
      <c r="G12" s="17">
        <v>7</v>
      </c>
      <c r="H12" s="17">
        <v>7</v>
      </c>
      <c r="I12" s="17">
        <v>6</v>
      </c>
      <c r="J12" s="17">
        <v>6</v>
      </c>
      <c r="K12" s="17">
        <v>8</v>
      </c>
      <c r="L12" s="17">
        <v>8</v>
      </c>
      <c r="M12" s="17">
        <v>8</v>
      </c>
      <c r="N12" s="17">
        <v>9</v>
      </c>
      <c r="O12" s="18">
        <f t="shared" si="0"/>
        <v>7.1</v>
      </c>
      <c r="P12" s="19">
        <f t="shared" si="1"/>
        <v>7.7</v>
      </c>
      <c r="Q12" s="18">
        <v>8</v>
      </c>
      <c r="R12" s="9"/>
      <c r="S12" s="9"/>
      <c r="T12" s="9"/>
      <c r="U12" s="9"/>
      <c r="V12" s="10"/>
      <c r="W12" s="9"/>
      <c r="X12" s="11"/>
    </row>
    <row r="13" spans="1:24" ht="15.5" x14ac:dyDescent="0.35">
      <c r="A13" s="13">
        <v>4</v>
      </c>
      <c r="B13" s="14">
        <v>205200244</v>
      </c>
      <c r="C13" s="15" t="s">
        <v>44</v>
      </c>
      <c r="D13" s="16" t="s">
        <v>18</v>
      </c>
      <c r="E13" s="14" t="s">
        <v>45</v>
      </c>
      <c r="F13" s="17">
        <v>9</v>
      </c>
      <c r="G13" s="17">
        <v>8</v>
      </c>
      <c r="H13" s="17">
        <v>9</v>
      </c>
      <c r="I13" s="17">
        <v>10</v>
      </c>
      <c r="J13" s="17">
        <v>9</v>
      </c>
      <c r="K13" s="17">
        <v>9</v>
      </c>
      <c r="L13" s="17">
        <v>8</v>
      </c>
      <c r="M13" s="17">
        <v>9</v>
      </c>
      <c r="N13" s="17">
        <v>10</v>
      </c>
      <c r="O13" s="18">
        <f t="shared" si="0"/>
        <v>8.9</v>
      </c>
      <c r="P13" s="19">
        <f t="shared" si="1"/>
        <v>9.3000000000000007</v>
      </c>
      <c r="Q13" s="18">
        <v>7.5</v>
      </c>
      <c r="R13" s="9"/>
      <c r="S13" s="9"/>
      <c r="T13" s="9"/>
      <c r="U13" s="9"/>
      <c r="V13" s="10"/>
      <c r="W13" s="9"/>
      <c r="X13" s="11"/>
    </row>
    <row r="14" spans="1:24" ht="15.5" x14ac:dyDescent="0.35">
      <c r="A14" s="13">
        <v>5</v>
      </c>
      <c r="B14" s="14">
        <v>205023345</v>
      </c>
      <c r="C14" s="15" t="s">
        <v>46</v>
      </c>
      <c r="D14" s="16" t="s">
        <v>18</v>
      </c>
      <c r="E14" s="14" t="s">
        <v>47</v>
      </c>
      <c r="F14" s="17">
        <v>8</v>
      </c>
      <c r="G14" s="17">
        <v>8</v>
      </c>
      <c r="H14" s="17">
        <v>7</v>
      </c>
      <c r="I14" s="17">
        <v>8</v>
      </c>
      <c r="J14" s="17">
        <v>8</v>
      </c>
      <c r="K14" s="17">
        <v>9</v>
      </c>
      <c r="L14" s="17">
        <v>9</v>
      </c>
      <c r="M14" s="17">
        <v>9</v>
      </c>
      <c r="N14" s="17">
        <v>10</v>
      </c>
      <c r="O14" s="18">
        <f t="shared" si="0"/>
        <v>8.3000000000000007</v>
      </c>
      <c r="P14" s="19">
        <f t="shared" si="1"/>
        <v>8.9</v>
      </c>
      <c r="Q14" s="18">
        <v>9</v>
      </c>
      <c r="R14" s="9"/>
      <c r="S14" s="9"/>
      <c r="T14" s="9"/>
      <c r="U14" s="9"/>
      <c r="V14" s="10"/>
      <c r="W14" s="9"/>
      <c r="X14" s="11"/>
    </row>
    <row r="15" spans="1:24" ht="15.5" x14ac:dyDescent="0.35">
      <c r="A15" s="13">
        <v>6</v>
      </c>
      <c r="B15" s="14">
        <v>205170662</v>
      </c>
      <c r="C15" s="15" t="s">
        <v>21</v>
      </c>
      <c r="D15" s="16" t="s">
        <v>48</v>
      </c>
      <c r="E15" s="14" t="s">
        <v>49</v>
      </c>
      <c r="F15" s="17">
        <v>9</v>
      </c>
      <c r="G15" s="17">
        <v>8</v>
      </c>
      <c r="H15" s="17">
        <v>9</v>
      </c>
      <c r="I15" s="17">
        <v>9</v>
      </c>
      <c r="J15" s="17">
        <v>10</v>
      </c>
      <c r="K15" s="17">
        <v>10</v>
      </c>
      <c r="L15" s="17">
        <v>9</v>
      </c>
      <c r="M15" s="17">
        <v>8</v>
      </c>
      <c r="N15" s="17">
        <v>10</v>
      </c>
      <c r="O15" s="18">
        <f t="shared" si="0"/>
        <v>9</v>
      </c>
      <c r="P15" s="19">
        <f t="shared" si="1"/>
        <v>9.3000000000000007</v>
      </c>
      <c r="Q15" s="18">
        <v>9</v>
      </c>
      <c r="R15" s="9"/>
      <c r="S15" s="9"/>
      <c r="T15" s="9"/>
      <c r="U15" s="9"/>
      <c r="V15" s="10"/>
      <c r="W15" s="9"/>
      <c r="X15" s="11"/>
    </row>
    <row r="16" spans="1:24" ht="15.5" x14ac:dyDescent="0.35">
      <c r="A16" s="13">
        <v>7</v>
      </c>
      <c r="B16" s="14">
        <v>195170281</v>
      </c>
      <c r="C16" s="15" t="s">
        <v>50</v>
      </c>
      <c r="D16" s="16" t="s">
        <v>51</v>
      </c>
      <c r="E16" s="14" t="s">
        <v>52</v>
      </c>
      <c r="F16" s="17">
        <v>9</v>
      </c>
      <c r="G16" s="17">
        <v>7</v>
      </c>
      <c r="H16" s="17">
        <v>8</v>
      </c>
      <c r="I16" s="17">
        <v>8</v>
      </c>
      <c r="J16" s="17">
        <v>8</v>
      </c>
      <c r="K16" s="17">
        <v>8</v>
      </c>
      <c r="L16" s="17">
        <v>9</v>
      </c>
      <c r="M16" s="17">
        <v>7</v>
      </c>
      <c r="N16" s="17">
        <v>7</v>
      </c>
      <c r="O16" s="18">
        <f t="shared" si="0"/>
        <v>8</v>
      </c>
      <c r="P16" s="19">
        <f t="shared" si="1"/>
        <v>7.7</v>
      </c>
      <c r="Q16" s="18">
        <v>7</v>
      </c>
      <c r="R16" s="9"/>
      <c r="S16" s="9"/>
      <c r="T16" s="9"/>
      <c r="U16" s="9"/>
      <c r="V16" s="10"/>
      <c r="W16" s="9"/>
      <c r="X16" s="11"/>
    </row>
    <row r="17" spans="1:24" ht="15.5" x14ac:dyDescent="0.35">
      <c r="A17" s="13">
        <v>8</v>
      </c>
      <c r="B17" s="14">
        <v>205012228</v>
      </c>
      <c r="C17" s="15" t="s">
        <v>53</v>
      </c>
      <c r="D17" s="16" t="s">
        <v>54</v>
      </c>
      <c r="E17" s="14" t="s">
        <v>55</v>
      </c>
      <c r="F17" s="17">
        <v>7</v>
      </c>
      <c r="G17" s="17">
        <v>8</v>
      </c>
      <c r="H17" s="17">
        <v>8</v>
      </c>
      <c r="I17" s="17">
        <v>8</v>
      </c>
      <c r="J17" s="17">
        <v>8</v>
      </c>
      <c r="K17" s="17">
        <v>9</v>
      </c>
      <c r="L17" s="17">
        <v>9</v>
      </c>
      <c r="M17" s="17">
        <v>9</v>
      </c>
      <c r="N17" s="17">
        <v>7</v>
      </c>
      <c r="O17" s="18">
        <f t="shared" si="0"/>
        <v>8.3000000000000007</v>
      </c>
      <c r="P17" s="19">
        <f t="shared" si="1"/>
        <v>7.9</v>
      </c>
      <c r="Q17" s="18">
        <v>9</v>
      </c>
      <c r="R17" s="9"/>
      <c r="S17" s="9"/>
      <c r="T17" s="9"/>
      <c r="U17" s="9"/>
      <c r="V17" s="10"/>
      <c r="W17" s="9"/>
      <c r="X17" s="11"/>
    </row>
    <row r="18" spans="1:24" ht="15.5" x14ac:dyDescent="0.35">
      <c r="A18" s="13">
        <v>9</v>
      </c>
      <c r="B18" s="14">
        <v>205200756</v>
      </c>
      <c r="C18" s="15" t="s">
        <v>31</v>
      </c>
      <c r="D18" s="16" t="s">
        <v>54</v>
      </c>
      <c r="E18" s="14" t="s">
        <v>56</v>
      </c>
      <c r="F18" s="17">
        <v>8</v>
      </c>
      <c r="G18" s="17">
        <v>9</v>
      </c>
      <c r="H18" s="17">
        <v>9</v>
      </c>
      <c r="I18" s="17">
        <v>8</v>
      </c>
      <c r="J18" s="17">
        <v>8</v>
      </c>
      <c r="K18" s="17">
        <v>9</v>
      </c>
      <c r="L18" s="17">
        <v>7</v>
      </c>
      <c r="M18" s="17">
        <v>8</v>
      </c>
      <c r="N18" s="17">
        <v>10</v>
      </c>
      <c r="O18" s="18">
        <f t="shared" si="0"/>
        <v>8.3000000000000007</v>
      </c>
      <c r="P18" s="19">
        <f t="shared" si="1"/>
        <v>8.9</v>
      </c>
      <c r="Q18" s="18">
        <v>8</v>
      </c>
      <c r="R18" s="9"/>
      <c r="S18" s="9"/>
      <c r="T18" s="9"/>
      <c r="U18" s="9"/>
      <c r="V18" s="10"/>
      <c r="W18" s="9"/>
      <c r="X18" s="11"/>
    </row>
    <row r="19" spans="1:24" ht="15.5" x14ac:dyDescent="0.35">
      <c r="A19" s="13">
        <v>10</v>
      </c>
      <c r="B19" s="14">
        <v>205010253</v>
      </c>
      <c r="C19" s="15" t="s">
        <v>57</v>
      </c>
      <c r="D19" s="16" t="s">
        <v>58</v>
      </c>
      <c r="E19" s="14" t="s">
        <v>20</v>
      </c>
      <c r="F19" s="17">
        <v>7</v>
      </c>
      <c r="G19" s="17">
        <v>8</v>
      </c>
      <c r="H19" s="17">
        <v>8</v>
      </c>
      <c r="I19" s="17">
        <v>8</v>
      </c>
      <c r="J19" s="17">
        <v>9</v>
      </c>
      <c r="K19" s="17">
        <v>9</v>
      </c>
      <c r="L19" s="17">
        <v>9</v>
      </c>
      <c r="M19" s="17">
        <v>9</v>
      </c>
      <c r="N19" s="17">
        <v>8</v>
      </c>
      <c r="O19" s="18">
        <f t="shared" si="0"/>
        <v>8.4</v>
      </c>
      <c r="P19" s="19">
        <f t="shared" si="1"/>
        <v>8.3000000000000007</v>
      </c>
      <c r="Q19" s="18">
        <v>8</v>
      </c>
      <c r="R19" s="9"/>
      <c r="S19" s="9"/>
      <c r="T19" s="9"/>
      <c r="U19" s="9"/>
      <c r="V19" s="10"/>
      <c r="W19" s="9"/>
      <c r="X19" s="11"/>
    </row>
    <row r="20" spans="1:24" ht="17.5" customHeight="1" x14ac:dyDescent="0.35">
      <c r="A20" s="13">
        <v>11</v>
      </c>
      <c r="B20" s="14">
        <v>205060970</v>
      </c>
      <c r="C20" s="15" t="s">
        <v>59</v>
      </c>
      <c r="D20" s="16" t="s">
        <v>60</v>
      </c>
      <c r="E20" s="14" t="s">
        <v>45</v>
      </c>
      <c r="F20" s="17">
        <v>8</v>
      </c>
      <c r="G20" s="17">
        <v>7</v>
      </c>
      <c r="H20" s="17">
        <v>9</v>
      </c>
      <c r="I20" s="17">
        <v>8</v>
      </c>
      <c r="J20" s="17">
        <v>8</v>
      </c>
      <c r="K20" s="17">
        <v>9</v>
      </c>
      <c r="L20" s="17">
        <v>9</v>
      </c>
      <c r="M20" s="17">
        <v>9</v>
      </c>
      <c r="N20" s="17">
        <v>10</v>
      </c>
      <c r="O20" s="18">
        <f t="shared" si="0"/>
        <v>8.4</v>
      </c>
      <c r="P20" s="19">
        <f t="shared" si="1"/>
        <v>8.9</v>
      </c>
      <c r="Q20" s="18">
        <v>8</v>
      </c>
      <c r="R20" s="9"/>
      <c r="S20" s="9"/>
      <c r="T20" s="9"/>
      <c r="U20" s="9"/>
      <c r="V20" s="10"/>
      <c r="W20" s="9"/>
      <c r="X20" s="11"/>
    </row>
    <row r="21" spans="1:24" ht="15.5" x14ac:dyDescent="0.35">
      <c r="A21" s="13">
        <v>12</v>
      </c>
      <c r="B21" s="14">
        <v>205200805</v>
      </c>
      <c r="C21" s="15" t="s">
        <v>61</v>
      </c>
      <c r="D21" s="16" t="s">
        <v>62</v>
      </c>
      <c r="E21" s="14" t="s">
        <v>63</v>
      </c>
      <c r="F21" s="17">
        <v>7</v>
      </c>
      <c r="G21" s="17">
        <v>10</v>
      </c>
      <c r="H21" s="17">
        <v>9</v>
      </c>
      <c r="I21" s="17">
        <v>9</v>
      </c>
      <c r="J21" s="17">
        <v>7</v>
      </c>
      <c r="K21" s="17">
        <v>9</v>
      </c>
      <c r="L21" s="17">
        <v>7</v>
      </c>
      <c r="M21" s="17">
        <v>9</v>
      </c>
      <c r="N21" s="17">
        <v>10</v>
      </c>
      <c r="O21" s="18">
        <f t="shared" si="0"/>
        <v>8.4</v>
      </c>
      <c r="P21" s="19">
        <f t="shared" si="1"/>
        <v>8.9</v>
      </c>
      <c r="Q21" s="18">
        <v>9</v>
      </c>
      <c r="R21" s="9"/>
      <c r="S21" s="9"/>
      <c r="T21" s="9"/>
      <c r="U21" s="9"/>
      <c r="V21" s="10"/>
      <c r="W21" s="9"/>
      <c r="X21" s="11"/>
    </row>
    <row r="22" spans="1:24" ht="15.5" x14ac:dyDescent="0.35">
      <c r="A22" s="13">
        <v>13</v>
      </c>
      <c r="B22" s="14">
        <v>205200281</v>
      </c>
      <c r="C22" s="15" t="s">
        <v>64</v>
      </c>
      <c r="D22" s="16" t="s">
        <v>65</v>
      </c>
      <c r="E22" s="14" t="s">
        <v>66</v>
      </c>
      <c r="F22" s="17">
        <v>9</v>
      </c>
      <c r="G22" s="17">
        <v>10</v>
      </c>
      <c r="H22" s="17">
        <v>9</v>
      </c>
      <c r="I22" s="17">
        <v>10</v>
      </c>
      <c r="J22" s="17">
        <v>10</v>
      </c>
      <c r="K22" s="17">
        <v>9</v>
      </c>
      <c r="L22" s="17">
        <v>9</v>
      </c>
      <c r="M22" s="17">
        <v>9</v>
      </c>
      <c r="N22" s="17">
        <v>10</v>
      </c>
      <c r="O22" s="18">
        <f t="shared" si="0"/>
        <v>9.4</v>
      </c>
      <c r="P22" s="19">
        <f t="shared" si="1"/>
        <v>9.6</v>
      </c>
      <c r="Q22" s="18">
        <v>10</v>
      </c>
      <c r="R22" s="9"/>
      <c r="S22" s="9"/>
      <c r="T22" s="9"/>
      <c r="U22" s="9"/>
      <c r="V22" s="10"/>
      <c r="W22" s="9"/>
      <c r="X22" s="11"/>
    </row>
    <row r="23" spans="1:24" ht="15.5" x14ac:dyDescent="0.35">
      <c r="A23" s="13">
        <v>14</v>
      </c>
      <c r="B23" s="14">
        <v>195180465</v>
      </c>
      <c r="C23" s="15" t="s">
        <v>67</v>
      </c>
      <c r="D23" s="16" t="s">
        <v>68</v>
      </c>
      <c r="E23" s="14" t="s">
        <v>69</v>
      </c>
      <c r="F23" s="17">
        <v>8</v>
      </c>
      <c r="G23" s="17">
        <v>7</v>
      </c>
      <c r="H23" s="17">
        <v>9</v>
      </c>
      <c r="I23" s="17">
        <v>9</v>
      </c>
      <c r="J23" s="17">
        <v>8</v>
      </c>
      <c r="K23" s="17">
        <v>9</v>
      </c>
      <c r="L23" s="17">
        <v>9</v>
      </c>
      <c r="M23" s="17">
        <v>8</v>
      </c>
      <c r="N23" s="17">
        <v>10</v>
      </c>
      <c r="O23" s="18">
        <f t="shared" si="0"/>
        <v>8.4</v>
      </c>
      <c r="P23" s="19">
        <f t="shared" si="1"/>
        <v>8.9</v>
      </c>
      <c r="Q23" s="18">
        <v>7.5</v>
      </c>
      <c r="R23" s="9"/>
      <c r="S23" s="9"/>
      <c r="T23" s="9"/>
      <c r="U23" s="9"/>
      <c r="V23" s="10"/>
      <c r="W23" s="9"/>
      <c r="X23" s="11"/>
    </row>
    <row r="24" spans="1:24" ht="15.5" x14ac:dyDescent="0.35">
      <c r="A24" s="13">
        <v>15</v>
      </c>
      <c r="B24" s="14">
        <v>205017958</v>
      </c>
      <c r="C24" s="15" t="s">
        <v>70</v>
      </c>
      <c r="D24" s="16" t="s">
        <v>71</v>
      </c>
      <c r="E24" s="14" t="s">
        <v>72</v>
      </c>
      <c r="F24" s="17">
        <v>9</v>
      </c>
      <c r="G24" s="17">
        <v>9</v>
      </c>
      <c r="H24" s="17">
        <v>9</v>
      </c>
      <c r="I24" s="17">
        <v>8</v>
      </c>
      <c r="J24" s="17">
        <v>8</v>
      </c>
      <c r="K24" s="17">
        <v>9</v>
      </c>
      <c r="L24" s="17">
        <v>9</v>
      </c>
      <c r="M24" s="17">
        <v>7</v>
      </c>
      <c r="N24" s="17">
        <v>10</v>
      </c>
      <c r="O24" s="18">
        <f t="shared" si="0"/>
        <v>8.5</v>
      </c>
      <c r="P24" s="19">
        <f t="shared" si="1"/>
        <v>9</v>
      </c>
      <c r="Q24" s="18">
        <v>8</v>
      </c>
      <c r="R24" s="9"/>
      <c r="S24" s="9"/>
      <c r="T24" s="9"/>
      <c r="U24" s="9"/>
      <c r="V24" s="10"/>
      <c r="W24" s="9"/>
      <c r="X24" s="11"/>
    </row>
    <row r="25" spans="1:24" ht="16" customHeight="1" x14ac:dyDescent="0.35">
      <c r="A25" s="13">
        <v>16</v>
      </c>
      <c r="B25" s="14">
        <v>205200750</v>
      </c>
      <c r="C25" s="15" t="s">
        <v>73</v>
      </c>
      <c r="D25" s="16" t="s">
        <v>74</v>
      </c>
      <c r="E25" s="14" t="s">
        <v>75</v>
      </c>
      <c r="F25" s="17">
        <v>8</v>
      </c>
      <c r="G25" s="17">
        <v>8</v>
      </c>
      <c r="H25" s="17">
        <v>8</v>
      </c>
      <c r="I25" s="17">
        <v>8</v>
      </c>
      <c r="J25" s="17">
        <v>7</v>
      </c>
      <c r="K25" s="17">
        <v>9</v>
      </c>
      <c r="L25" s="17">
        <v>9</v>
      </c>
      <c r="M25" s="17">
        <v>7</v>
      </c>
      <c r="N25" s="17">
        <v>10</v>
      </c>
      <c r="O25" s="18">
        <f t="shared" si="0"/>
        <v>8</v>
      </c>
      <c r="P25" s="19">
        <f t="shared" si="1"/>
        <v>8.6999999999999993</v>
      </c>
      <c r="Q25" s="18">
        <v>8</v>
      </c>
      <c r="R25" s="9"/>
      <c r="S25" s="9"/>
      <c r="T25" s="9"/>
      <c r="U25" s="9"/>
      <c r="V25" s="10"/>
      <c r="W25" s="9"/>
      <c r="X25" s="11"/>
    </row>
    <row r="26" spans="1:24" ht="16.5" customHeight="1" x14ac:dyDescent="0.35">
      <c r="A26" s="13">
        <v>17</v>
      </c>
      <c r="B26" s="14">
        <v>205200433</v>
      </c>
      <c r="C26" s="15" t="s">
        <v>76</v>
      </c>
      <c r="D26" s="16" t="s">
        <v>77</v>
      </c>
      <c r="E26" s="14" t="s">
        <v>78</v>
      </c>
      <c r="F26" s="17">
        <v>6</v>
      </c>
      <c r="G26" s="17">
        <v>8</v>
      </c>
      <c r="H26" s="17">
        <v>8</v>
      </c>
      <c r="I26" s="17">
        <v>7</v>
      </c>
      <c r="J26" s="17">
        <v>7</v>
      </c>
      <c r="K26" s="17">
        <v>8</v>
      </c>
      <c r="L26" s="17">
        <v>6</v>
      </c>
      <c r="M26" s="17">
        <v>8</v>
      </c>
      <c r="N26" s="17">
        <v>7</v>
      </c>
      <c r="O26" s="18">
        <f t="shared" si="0"/>
        <v>7.3</v>
      </c>
      <c r="P26" s="19">
        <f t="shared" si="1"/>
        <v>7.2</v>
      </c>
      <c r="Q26" s="18">
        <v>8</v>
      </c>
      <c r="R26" s="9"/>
      <c r="S26" s="9"/>
      <c r="T26" s="9"/>
      <c r="U26" s="9"/>
      <c r="V26" s="10"/>
      <c r="W26" s="9"/>
      <c r="X26" s="11"/>
    </row>
    <row r="27" spans="1:24" ht="15.5" x14ac:dyDescent="0.35">
      <c r="A27" s="13">
        <v>18</v>
      </c>
      <c r="B27" s="14">
        <v>205200842</v>
      </c>
      <c r="C27" s="15" t="s">
        <v>79</v>
      </c>
      <c r="D27" s="16" t="s">
        <v>24</v>
      </c>
      <c r="E27" s="14" t="s">
        <v>80</v>
      </c>
      <c r="F27" s="17">
        <v>7</v>
      </c>
      <c r="G27" s="17">
        <v>6</v>
      </c>
      <c r="H27" s="17">
        <v>8</v>
      </c>
      <c r="I27" s="17">
        <v>8</v>
      </c>
      <c r="J27" s="17">
        <v>8</v>
      </c>
      <c r="K27" s="17">
        <v>8</v>
      </c>
      <c r="L27" s="17">
        <v>8</v>
      </c>
      <c r="M27" s="17">
        <v>8</v>
      </c>
      <c r="N27" s="17">
        <v>9</v>
      </c>
      <c r="O27" s="18">
        <f t="shared" si="0"/>
        <v>7.6</v>
      </c>
      <c r="P27" s="19">
        <f t="shared" si="1"/>
        <v>8.1</v>
      </c>
      <c r="Q27" s="18">
        <v>8</v>
      </c>
      <c r="R27" s="9"/>
      <c r="S27" s="9"/>
      <c r="T27" s="9"/>
      <c r="U27" s="9"/>
      <c r="V27" s="10"/>
      <c r="W27" s="9"/>
      <c r="X27" s="11"/>
    </row>
    <row r="28" spans="1:24" ht="15.5" x14ac:dyDescent="0.35">
      <c r="A28" s="21">
        <v>19</v>
      </c>
      <c r="B28" s="22">
        <v>205200225</v>
      </c>
      <c r="C28" s="23" t="s">
        <v>81</v>
      </c>
      <c r="D28" s="24" t="s">
        <v>82</v>
      </c>
      <c r="E28" s="22" t="s">
        <v>22</v>
      </c>
      <c r="F28" s="25">
        <v>6</v>
      </c>
      <c r="G28" s="25">
        <v>8</v>
      </c>
      <c r="H28" s="25">
        <v>8</v>
      </c>
      <c r="I28" s="25">
        <v>9</v>
      </c>
      <c r="J28" s="25">
        <v>9</v>
      </c>
      <c r="K28" s="25">
        <v>8</v>
      </c>
      <c r="L28" s="25">
        <v>9</v>
      </c>
      <c r="M28" s="25">
        <v>8</v>
      </c>
      <c r="N28" s="25">
        <v>10</v>
      </c>
      <c r="O28" s="26">
        <f t="shared" si="0"/>
        <v>8.1</v>
      </c>
      <c r="P28" s="27">
        <f t="shared" si="1"/>
        <v>8.6999999999999993</v>
      </c>
      <c r="Q28" s="26">
        <v>8</v>
      </c>
      <c r="R28" s="9"/>
      <c r="S28" s="9"/>
      <c r="T28" s="9"/>
      <c r="U28" s="9"/>
      <c r="V28" s="10"/>
      <c r="W28" s="9"/>
      <c r="X28" s="11"/>
    </row>
    <row r="29" spans="1:24" s="58" customFormat="1" ht="15.5" x14ac:dyDescent="0.35">
      <c r="A29" s="51">
        <v>20</v>
      </c>
      <c r="B29" s="51">
        <v>205110718</v>
      </c>
      <c r="C29" s="52" t="s">
        <v>83</v>
      </c>
      <c r="D29" s="52" t="s">
        <v>84</v>
      </c>
      <c r="E29" s="51" t="s">
        <v>45</v>
      </c>
      <c r="F29" s="53">
        <v>9</v>
      </c>
      <c r="G29" s="53">
        <v>6</v>
      </c>
      <c r="H29" s="53">
        <v>9</v>
      </c>
      <c r="I29" s="53">
        <v>6</v>
      </c>
      <c r="J29" s="53">
        <v>6</v>
      </c>
      <c r="K29" s="53">
        <v>8</v>
      </c>
      <c r="L29" s="53">
        <v>7</v>
      </c>
      <c r="M29" s="53">
        <v>7</v>
      </c>
      <c r="N29" s="53">
        <v>7</v>
      </c>
      <c r="O29" s="54">
        <f t="shared" si="0"/>
        <v>7.3</v>
      </c>
      <c r="P29" s="54">
        <f t="shared" si="1"/>
        <v>7.2</v>
      </c>
      <c r="Q29" s="54">
        <v>7</v>
      </c>
      <c r="R29" s="55"/>
      <c r="S29" s="55"/>
      <c r="T29" s="55"/>
      <c r="U29" s="55"/>
      <c r="V29" s="56"/>
      <c r="W29" s="55"/>
      <c r="X29" s="57"/>
    </row>
    <row r="30" spans="1:24" ht="17.5" customHeight="1" x14ac:dyDescent="0.35">
      <c r="A30" s="35">
        <v>21</v>
      </c>
      <c r="B30" s="35">
        <v>205200907</v>
      </c>
      <c r="C30" s="36" t="s">
        <v>85</v>
      </c>
      <c r="D30" s="36" t="s">
        <v>86</v>
      </c>
      <c r="E30" s="35" t="s">
        <v>87</v>
      </c>
      <c r="F30" s="17">
        <v>9</v>
      </c>
      <c r="G30" s="17">
        <v>8</v>
      </c>
      <c r="H30" s="17">
        <v>9</v>
      </c>
      <c r="I30" s="17">
        <v>8</v>
      </c>
      <c r="J30" s="17">
        <v>7</v>
      </c>
      <c r="K30" s="17">
        <v>8</v>
      </c>
      <c r="L30" s="17">
        <v>9</v>
      </c>
      <c r="M30" s="17">
        <v>8</v>
      </c>
      <c r="N30" s="17">
        <v>10</v>
      </c>
      <c r="O30" s="18">
        <f t="shared" si="0"/>
        <v>8.3000000000000007</v>
      </c>
      <c r="P30" s="18">
        <f t="shared" si="1"/>
        <v>8.9</v>
      </c>
      <c r="Q30" s="18">
        <v>7</v>
      </c>
      <c r="R30" s="9"/>
      <c r="S30" s="9"/>
      <c r="T30" s="9"/>
      <c r="U30" s="9"/>
      <c r="V30" s="10"/>
      <c r="W30" s="9"/>
      <c r="X30" s="11"/>
    </row>
    <row r="31" spans="1:24" ht="15.5" x14ac:dyDescent="0.35">
      <c r="A31" s="35">
        <v>22</v>
      </c>
      <c r="B31" s="35">
        <v>205160813</v>
      </c>
      <c r="C31" s="36" t="s">
        <v>88</v>
      </c>
      <c r="D31" s="36" t="s">
        <v>89</v>
      </c>
      <c r="E31" s="35" t="s">
        <v>90</v>
      </c>
      <c r="F31" s="17">
        <v>9</v>
      </c>
      <c r="G31" s="17">
        <v>9</v>
      </c>
      <c r="H31" s="17">
        <v>9</v>
      </c>
      <c r="I31" s="17">
        <v>8</v>
      </c>
      <c r="J31" s="17">
        <v>9</v>
      </c>
      <c r="K31" s="17">
        <v>9</v>
      </c>
      <c r="L31" s="17">
        <v>9</v>
      </c>
      <c r="M31" s="17">
        <v>9</v>
      </c>
      <c r="N31" s="17">
        <v>9</v>
      </c>
      <c r="O31" s="18">
        <f t="shared" si="0"/>
        <v>8.9</v>
      </c>
      <c r="P31" s="18">
        <f t="shared" si="1"/>
        <v>8.9</v>
      </c>
      <c r="Q31" s="18">
        <v>9</v>
      </c>
      <c r="R31" s="9"/>
      <c r="S31" s="9"/>
      <c r="T31" s="9"/>
      <c r="U31" s="9"/>
      <c r="V31" s="10"/>
      <c r="W31" s="9"/>
      <c r="X31" s="11"/>
    </row>
    <row r="32" spans="1:24" ht="15.5" x14ac:dyDescent="0.35">
      <c r="A32" s="28">
        <v>23</v>
      </c>
      <c r="B32" s="29">
        <v>165010202</v>
      </c>
      <c r="C32" s="30" t="s">
        <v>91</v>
      </c>
      <c r="D32" s="31" t="s">
        <v>92</v>
      </c>
      <c r="E32" s="29" t="s">
        <v>93</v>
      </c>
      <c r="F32" s="32">
        <v>9</v>
      </c>
      <c r="G32" s="32">
        <v>9</v>
      </c>
      <c r="H32" s="32">
        <v>9</v>
      </c>
      <c r="I32" s="32">
        <v>8</v>
      </c>
      <c r="J32" s="32">
        <v>9</v>
      </c>
      <c r="K32" s="32">
        <v>9</v>
      </c>
      <c r="L32" s="32">
        <v>9</v>
      </c>
      <c r="M32" s="32">
        <v>9</v>
      </c>
      <c r="N32" s="32">
        <v>9</v>
      </c>
      <c r="O32" s="33">
        <f t="shared" si="0"/>
        <v>8.9</v>
      </c>
      <c r="P32" s="34">
        <f t="shared" si="1"/>
        <v>8.9</v>
      </c>
      <c r="Q32" s="33">
        <v>8</v>
      </c>
      <c r="R32" s="9"/>
      <c r="S32" s="9"/>
      <c r="T32" s="9"/>
      <c r="U32" s="9"/>
      <c r="V32" s="10"/>
      <c r="W32" s="9"/>
      <c r="X32" s="11"/>
    </row>
    <row r="33" spans="1:24" ht="19" customHeight="1" x14ac:dyDescent="0.35">
      <c r="A33" s="13">
        <v>24</v>
      </c>
      <c r="B33" s="14">
        <v>205016009</v>
      </c>
      <c r="C33" s="15" t="s">
        <v>94</v>
      </c>
      <c r="D33" s="16" t="s">
        <v>25</v>
      </c>
      <c r="E33" s="14" t="s">
        <v>95</v>
      </c>
      <c r="F33" s="17">
        <v>9</v>
      </c>
      <c r="G33" s="17">
        <v>8</v>
      </c>
      <c r="H33" s="17">
        <v>7</v>
      </c>
      <c r="I33" s="17">
        <v>8</v>
      </c>
      <c r="J33" s="17">
        <v>8</v>
      </c>
      <c r="K33" s="17">
        <v>9</v>
      </c>
      <c r="L33" s="17">
        <v>9</v>
      </c>
      <c r="M33" s="17">
        <v>8</v>
      </c>
      <c r="N33" s="17">
        <v>8</v>
      </c>
      <c r="O33" s="18">
        <f t="shared" si="0"/>
        <v>8.3000000000000007</v>
      </c>
      <c r="P33" s="19">
        <f t="shared" si="1"/>
        <v>8.1999999999999993</v>
      </c>
      <c r="Q33" s="18">
        <v>7.5</v>
      </c>
      <c r="R33" s="9"/>
      <c r="S33" s="9"/>
      <c r="T33" s="9"/>
      <c r="U33" s="9"/>
      <c r="V33" s="10"/>
      <c r="W33" s="9"/>
      <c r="X33" s="11"/>
    </row>
    <row r="34" spans="1:24" ht="15.5" x14ac:dyDescent="0.35">
      <c r="A34" s="13">
        <v>25</v>
      </c>
      <c r="B34" s="14">
        <v>205041498</v>
      </c>
      <c r="C34" s="41" t="s">
        <v>96</v>
      </c>
      <c r="D34" s="16" t="s">
        <v>26</v>
      </c>
      <c r="E34" s="14" t="s">
        <v>97</v>
      </c>
      <c r="F34" s="17">
        <v>7</v>
      </c>
      <c r="G34" s="17">
        <v>7</v>
      </c>
      <c r="H34" s="17">
        <v>7</v>
      </c>
      <c r="I34" s="17">
        <v>8</v>
      </c>
      <c r="J34" s="17">
        <v>7</v>
      </c>
      <c r="K34" s="17">
        <v>8</v>
      </c>
      <c r="L34" s="17">
        <v>8</v>
      </c>
      <c r="M34" s="17">
        <v>8</v>
      </c>
      <c r="N34" s="17">
        <v>10</v>
      </c>
      <c r="O34" s="18">
        <f t="shared" si="0"/>
        <v>7.5</v>
      </c>
      <c r="P34" s="19">
        <f t="shared" si="1"/>
        <v>8.3000000000000007</v>
      </c>
      <c r="Q34" s="18">
        <v>7</v>
      </c>
      <c r="R34" s="9"/>
      <c r="S34" s="9"/>
      <c r="T34" s="9"/>
      <c r="U34" s="9"/>
      <c r="V34" s="10"/>
      <c r="W34" s="9"/>
      <c r="X34" s="11"/>
    </row>
    <row r="35" spans="1:24" ht="15.5" x14ac:dyDescent="0.35">
      <c r="A35" s="13">
        <v>26</v>
      </c>
      <c r="B35" s="14">
        <v>205200494</v>
      </c>
      <c r="C35" s="15" t="s">
        <v>98</v>
      </c>
      <c r="D35" s="16" t="s">
        <v>99</v>
      </c>
      <c r="E35" s="14" t="s">
        <v>100</v>
      </c>
      <c r="F35" s="17">
        <v>8</v>
      </c>
      <c r="G35" s="17">
        <v>10</v>
      </c>
      <c r="H35" s="17">
        <v>7</v>
      </c>
      <c r="I35" s="17">
        <v>8</v>
      </c>
      <c r="J35" s="17">
        <v>7</v>
      </c>
      <c r="K35" s="17">
        <v>9</v>
      </c>
      <c r="L35" s="17">
        <v>9</v>
      </c>
      <c r="M35" s="17">
        <v>10</v>
      </c>
      <c r="N35" s="17">
        <v>0</v>
      </c>
      <c r="O35" s="18">
        <f t="shared" si="0"/>
        <v>8.5</v>
      </c>
      <c r="P35" s="19">
        <f t="shared" si="1"/>
        <v>5.7</v>
      </c>
      <c r="Q35" s="18">
        <v>8</v>
      </c>
      <c r="R35" s="9"/>
      <c r="S35" s="9"/>
      <c r="T35" s="9"/>
      <c r="U35" s="9"/>
      <c r="V35" s="10"/>
      <c r="W35" s="9"/>
      <c r="X35" s="11"/>
    </row>
    <row r="36" spans="1:24" ht="18.5" customHeight="1" x14ac:dyDescent="0.35">
      <c r="A36" s="13">
        <v>27</v>
      </c>
      <c r="B36" s="14">
        <v>205200887</v>
      </c>
      <c r="C36" s="15" t="s">
        <v>101</v>
      </c>
      <c r="D36" s="16" t="s">
        <v>102</v>
      </c>
      <c r="E36" s="14" t="s">
        <v>103</v>
      </c>
      <c r="F36" s="17">
        <v>8</v>
      </c>
      <c r="G36" s="17">
        <v>8</v>
      </c>
      <c r="H36" s="17">
        <v>9</v>
      </c>
      <c r="I36" s="17">
        <v>7</v>
      </c>
      <c r="J36" s="17">
        <v>7</v>
      </c>
      <c r="K36" s="17">
        <v>8</v>
      </c>
      <c r="L36" s="17">
        <v>6</v>
      </c>
      <c r="M36" s="17">
        <v>8</v>
      </c>
      <c r="N36" s="17">
        <v>10</v>
      </c>
      <c r="O36" s="18">
        <f t="shared" si="0"/>
        <v>7.6</v>
      </c>
      <c r="P36" s="19">
        <f t="shared" si="1"/>
        <v>8.4</v>
      </c>
      <c r="Q36" s="18">
        <v>9</v>
      </c>
      <c r="R36" s="9"/>
      <c r="S36" s="9"/>
      <c r="T36" s="9"/>
      <c r="U36" s="9"/>
      <c r="V36" s="10"/>
      <c r="W36" s="9"/>
      <c r="X36" s="11"/>
    </row>
    <row r="37" spans="1:24" ht="15.5" x14ac:dyDescent="0.35">
      <c r="A37" s="13">
        <v>28</v>
      </c>
      <c r="B37" s="14">
        <v>205112668</v>
      </c>
      <c r="C37" s="15" t="s">
        <v>104</v>
      </c>
      <c r="D37" s="16" t="s">
        <v>27</v>
      </c>
      <c r="E37" s="14" t="s">
        <v>105</v>
      </c>
      <c r="F37" s="17">
        <v>9</v>
      </c>
      <c r="G37" s="17">
        <v>8</v>
      </c>
      <c r="H37" s="17">
        <v>9</v>
      </c>
      <c r="I37" s="17">
        <v>8</v>
      </c>
      <c r="J37" s="17">
        <v>8</v>
      </c>
      <c r="K37" s="17">
        <v>9</v>
      </c>
      <c r="L37" s="17">
        <v>9</v>
      </c>
      <c r="M37" s="17">
        <v>9</v>
      </c>
      <c r="N37" s="17">
        <v>10</v>
      </c>
      <c r="O37" s="18">
        <f t="shared" si="0"/>
        <v>8.6</v>
      </c>
      <c r="P37" s="19">
        <f t="shared" si="1"/>
        <v>9.1</v>
      </c>
      <c r="Q37" s="18">
        <v>9</v>
      </c>
      <c r="R37" s="9"/>
      <c r="S37" s="9"/>
      <c r="T37" s="9"/>
      <c r="U37" s="9"/>
      <c r="V37" s="10"/>
      <c r="W37" s="9"/>
      <c r="X37" s="11"/>
    </row>
    <row r="38" spans="1:24" ht="15.5" x14ac:dyDescent="0.35">
      <c r="A38" s="13">
        <v>29</v>
      </c>
      <c r="B38" s="14">
        <v>205200133</v>
      </c>
      <c r="C38" s="15" t="s">
        <v>106</v>
      </c>
      <c r="D38" s="16" t="s">
        <v>28</v>
      </c>
      <c r="E38" s="14" t="s">
        <v>107</v>
      </c>
      <c r="F38" s="17">
        <v>9</v>
      </c>
      <c r="G38" s="17">
        <v>8</v>
      </c>
      <c r="H38" s="17">
        <v>8</v>
      </c>
      <c r="I38" s="17">
        <v>8</v>
      </c>
      <c r="J38" s="17">
        <v>8</v>
      </c>
      <c r="K38" s="17">
        <v>9</v>
      </c>
      <c r="L38" s="17">
        <v>9</v>
      </c>
      <c r="M38" s="17">
        <v>9</v>
      </c>
      <c r="N38" s="17">
        <v>10</v>
      </c>
      <c r="O38" s="18">
        <f t="shared" si="0"/>
        <v>8.5</v>
      </c>
      <c r="P38" s="19">
        <f t="shared" si="1"/>
        <v>9</v>
      </c>
      <c r="Q38" s="18">
        <v>9</v>
      </c>
      <c r="R38" s="9"/>
      <c r="S38" s="9"/>
      <c r="T38" s="9"/>
      <c r="U38" s="9"/>
      <c r="V38" s="10"/>
      <c r="W38" s="9"/>
      <c r="X38" s="11"/>
    </row>
    <row r="39" spans="1:24" ht="15.5" x14ac:dyDescent="0.35">
      <c r="A39" s="13">
        <v>30</v>
      </c>
      <c r="B39" s="14">
        <v>205023802</v>
      </c>
      <c r="C39" s="15" t="s">
        <v>108</v>
      </c>
      <c r="D39" s="16" t="s">
        <v>109</v>
      </c>
      <c r="E39" s="14" t="s">
        <v>110</v>
      </c>
      <c r="F39" s="42">
        <v>8</v>
      </c>
      <c r="G39" s="42">
        <v>9</v>
      </c>
      <c r="H39" s="42">
        <v>9</v>
      </c>
      <c r="I39" s="42">
        <v>8</v>
      </c>
      <c r="J39" s="42">
        <v>8</v>
      </c>
      <c r="K39" s="42">
        <v>9</v>
      </c>
      <c r="L39" s="42">
        <v>7</v>
      </c>
      <c r="M39" s="42">
        <v>8</v>
      </c>
      <c r="N39" s="43">
        <v>10</v>
      </c>
      <c r="O39" s="18">
        <f t="shared" si="0"/>
        <v>8.3000000000000007</v>
      </c>
      <c r="P39" s="45">
        <f t="shared" si="1"/>
        <v>8.9</v>
      </c>
      <c r="Q39" s="44">
        <v>7</v>
      </c>
      <c r="R39" s="9"/>
      <c r="S39" s="9"/>
      <c r="T39" s="9"/>
      <c r="U39" s="9"/>
      <c r="V39" s="10"/>
      <c r="W39" s="9"/>
      <c r="X39" s="11"/>
    </row>
    <row r="40" spans="1:24" ht="15.5" x14ac:dyDescent="0.35">
      <c r="A40" s="13">
        <v>31</v>
      </c>
      <c r="B40" s="14">
        <v>205200609</v>
      </c>
      <c r="C40" s="15" t="s">
        <v>111</v>
      </c>
      <c r="D40" s="16" t="s">
        <v>112</v>
      </c>
      <c r="E40" s="14" t="s">
        <v>113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35" t="s">
        <v>154</v>
      </c>
      <c r="P40" s="35" t="s">
        <v>154</v>
      </c>
      <c r="Q40" s="35" t="s">
        <v>154</v>
      </c>
      <c r="R40" s="9"/>
      <c r="S40" s="9" t="s">
        <v>166</v>
      </c>
      <c r="T40" s="9"/>
      <c r="U40" s="9"/>
      <c r="V40" s="10"/>
      <c r="W40" s="9"/>
      <c r="X40" s="11"/>
    </row>
    <row r="41" spans="1:24" ht="15.5" x14ac:dyDescent="0.35">
      <c r="A41" s="13">
        <v>32</v>
      </c>
      <c r="B41" s="14">
        <v>205020379</v>
      </c>
      <c r="C41" s="15" t="s">
        <v>114</v>
      </c>
      <c r="D41" s="16" t="s">
        <v>115</v>
      </c>
      <c r="E41" s="14" t="s">
        <v>116</v>
      </c>
      <c r="F41" s="17">
        <v>9</v>
      </c>
      <c r="G41" s="17">
        <v>8</v>
      </c>
      <c r="H41" s="17">
        <v>9</v>
      </c>
      <c r="I41" s="17">
        <v>9</v>
      </c>
      <c r="J41" s="17">
        <v>9</v>
      </c>
      <c r="K41" s="17">
        <v>9</v>
      </c>
      <c r="L41" s="17">
        <v>9</v>
      </c>
      <c r="M41" s="17">
        <v>9</v>
      </c>
      <c r="N41" s="17">
        <v>10</v>
      </c>
      <c r="O41" s="18">
        <f t="shared" si="0"/>
        <v>8.9</v>
      </c>
      <c r="P41" s="19">
        <f t="shared" si="1"/>
        <v>9.3000000000000007</v>
      </c>
      <c r="Q41" s="18">
        <v>8</v>
      </c>
      <c r="R41" s="9"/>
      <c r="S41" s="9"/>
      <c r="T41" s="9"/>
      <c r="U41" s="9"/>
      <c r="V41" s="10"/>
      <c r="W41" s="9"/>
      <c r="X41" s="11"/>
    </row>
    <row r="42" spans="1:24" ht="15.5" x14ac:dyDescent="0.35">
      <c r="A42" s="13">
        <v>33</v>
      </c>
      <c r="B42" s="14">
        <v>205023305</v>
      </c>
      <c r="C42" s="15" t="s">
        <v>117</v>
      </c>
      <c r="D42" s="16" t="s">
        <v>118</v>
      </c>
      <c r="E42" s="14" t="s">
        <v>119</v>
      </c>
      <c r="F42" s="17">
        <v>8</v>
      </c>
      <c r="G42" s="17">
        <v>9</v>
      </c>
      <c r="H42" s="17">
        <v>8</v>
      </c>
      <c r="I42" s="17">
        <v>9</v>
      </c>
      <c r="J42" s="17">
        <v>10</v>
      </c>
      <c r="K42" s="17">
        <v>9</v>
      </c>
      <c r="L42" s="17">
        <v>9</v>
      </c>
      <c r="M42" s="17">
        <v>9</v>
      </c>
      <c r="N42" s="17">
        <v>10</v>
      </c>
      <c r="O42" s="18">
        <f t="shared" si="0"/>
        <v>8.9</v>
      </c>
      <c r="P42" s="19">
        <f t="shared" si="1"/>
        <v>9.3000000000000007</v>
      </c>
      <c r="Q42" s="18">
        <v>9</v>
      </c>
      <c r="R42" s="9"/>
      <c r="S42" s="9"/>
      <c r="T42" s="9"/>
      <c r="U42" s="9"/>
      <c r="V42" s="10"/>
      <c r="W42" s="9"/>
      <c r="X42" s="11"/>
    </row>
    <row r="43" spans="1:24" s="47" customFormat="1" ht="17" customHeight="1" x14ac:dyDescent="0.35">
      <c r="A43" s="13">
        <v>34</v>
      </c>
      <c r="B43" s="14">
        <v>205200380</v>
      </c>
      <c r="C43" s="15" t="s">
        <v>120</v>
      </c>
      <c r="D43" s="16" t="s">
        <v>121</v>
      </c>
      <c r="E43" s="14" t="s">
        <v>122</v>
      </c>
      <c r="F43" s="59">
        <v>6</v>
      </c>
      <c r="G43" s="59">
        <v>0</v>
      </c>
      <c r="H43" s="59">
        <v>8</v>
      </c>
      <c r="I43" s="59">
        <v>7</v>
      </c>
      <c r="J43" s="59">
        <v>0</v>
      </c>
      <c r="K43" s="59">
        <v>8</v>
      </c>
      <c r="L43" s="59">
        <v>8</v>
      </c>
      <c r="M43" s="59">
        <v>8</v>
      </c>
      <c r="N43" s="59">
        <v>7</v>
      </c>
      <c r="O43" s="60">
        <f t="shared" si="0"/>
        <v>5.6</v>
      </c>
      <c r="P43" s="61">
        <f t="shared" si="1"/>
        <v>6.1</v>
      </c>
      <c r="Q43" s="60">
        <v>6</v>
      </c>
      <c r="R43" s="9"/>
      <c r="S43" s="9"/>
      <c r="T43" s="9"/>
      <c r="U43" s="9"/>
      <c r="V43" s="62"/>
      <c r="W43" s="9"/>
      <c r="X43" s="11"/>
    </row>
    <row r="44" spans="1:24" ht="15.5" x14ac:dyDescent="0.35">
      <c r="A44" s="13">
        <v>35</v>
      </c>
      <c r="B44" s="14">
        <v>205200075</v>
      </c>
      <c r="C44" s="41" t="s">
        <v>123</v>
      </c>
      <c r="D44" s="16" t="s">
        <v>124</v>
      </c>
      <c r="E44" s="14" t="s">
        <v>30</v>
      </c>
      <c r="F44" s="17">
        <v>9</v>
      </c>
      <c r="G44" s="17">
        <v>8</v>
      </c>
      <c r="H44" s="17">
        <v>8</v>
      </c>
      <c r="I44" s="17">
        <v>8</v>
      </c>
      <c r="J44" s="17">
        <v>9</v>
      </c>
      <c r="K44" s="17">
        <v>9</v>
      </c>
      <c r="L44" s="17">
        <v>9</v>
      </c>
      <c r="M44" s="17">
        <v>7</v>
      </c>
      <c r="N44" s="17">
        <v>10</v>
      </c>
      <c r="O44" s="18">
        <f t="shared" si="0"/>
        <v>8.4</v>
      </c>
      <c r="P44" s="19">
        <f t="shared" si="1"/>
        <v>8.9</v>
      </c>
      <c r="Q44" s="18">
        <v>7</v>
      </c>
      <c r="R44" s="9"/>
      <c r="S44" s="9"/>
      <c r="T44" s="9"/>
      <c r="U44" s="9"/>
      <c r="V44" s="10"/>
      <c r="W44" s="9"/>
      <c r="X44" s="11"/>
    </row>
    <row r="45" spans="1:24" ht="15.5" customHeight="1" x14ac:dyDescent="0.35">
      <c r="A45" s="13">
        <v>36</v>
      </c>
      <c r="B45" s="14">
        <v>205030704</v>
      </c>
      <c r="C45" s="15" t="s">
        <v>125</v>
      </c>
      <c r="D45" s="16" t="s">
        <v>126</v>
      </c>
      <c r="E45" s="14" t="s">
        <v>127</v>
      </c>
      <c r="F45" s="17">
        <v>9</v>
      </c>
      <c r="G45" s="17">
        <v>7</v>
      </c>
      <c r="H45" s="17">
        <v>8</v>
      </c>
      <c r="I45" s="17">
        <v>9</v>
      </c>
      <c r="J45" s="17">
        <v>8</v>
      </c>
      <c r="K45" s="17">
        <v>9</v>
      </c>
      <c r="L45" s="17">
        <v>9</v>
      </c>
      <c r="M45" s="17">
        <v>9</v>
      </c>
      <c r="N45" s="17">
        <v>10</v>
      </c>
      <c r="O45" s="18">
        <f t="shared" si="0"/>
        <v>8.5</v>
      </c>
      <c r="P45" s="19">
        <f t="shared" si="1"/>
        <v>9</v>
      </c>
      <c r="Q45" s="18">
        <v>9</v>
      </c>
      <c r="R45" s="9"/>
      <c r="S45" s="9"/>
      <c r="T45" s="9"/>
      <c r="U45" s="9"/>
      <c r="V45" s="10"/>
      <c r="W45" s="9"/>
      <c r="X45" s="11"/>
    </row>
    <row r="46" spans="1:24" ht="15.5" x14ac:dyDescent="0.35">
      <c r="A46" s="13">
        <v>37</v>
      </c>
      <c r="B46" s="14">
        <v>205032418</v>
      </c>
      <c r="C46" s="15" t="s">
        <v>128</v>
      </c>
      <c r="D46" s="16" t="s">
        <v>126</v>
      </c>
      <c r="E46" s="14" t="s">
        <v>129</v>
      </c>
      <c r="F46" s="17">
        <v>9</v>
      </c>
      <c r="G46" s="17">
        <v>8</v>
      </c>
      <c r="H46" s="17">
        <v>8</v>
      </c>
      <c r="I46" s="17">
        <v>8</v>
      </c>
      <c r="J46" s="17">
        <v>6</v>
      </c>
      <c r="K46" s="17">
        <v>7</v>
      </c>
      <c r="L46" s="17">
        <v>9</v>
      </c>
      <c r="M46" s="17">
        <v>9</v>
      </c>
      <c r="N46" s="17">
        <v>7</v>
      </c>
      <c r="O46" s="18">
        <f t="shared" si="0"/>
        <v>8</v>
      </c>
      <c r="P46" s="19">
        <f t="shared" si="1"/>
        <v>7.7</v>
      </c>
      <c r="Q46" s="18">
        <v>8</v>
      </c>
      <c r="R46" s="9"/>
      <c r="S46" s="9"/>
      <c r="T46" s="9"/>
      <c r="U46" s="9"/>
      <c r="V46" s="10"/>
      <c r="W46" s="9"/>
      <c r="X46" s="11"/>
    </row>
    <row r="47" spans="1:24" ht="15.5" x14ac:dyDescent="0.35">
      <c r="A47" s="13">
        <v>38</v>
      </c>
      <c r="B47" s="14">
        <v>205121127</v>
      </c>
      <c r="C47" s="15" t="s">
        <v>130</v>
      </c>
      <c r="D47" s="16" t="s">
        <v>131</v>
      </c>
      <c r="E47" s="14" t="s">
        <v>103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35" t="s">
        <v>154</v>
      </c>
      <c r="P47" s="35" t="s">
        <v>154</v>
      </c>
      <c r="Q47" s="35" t="s">
        <v>154</v>
      </c>
      <c r="R47" s="9"/>
      <c r="S47" s="9"/>
      <c r="T47" s="9"/>
      <c r="U47" s="9"/>
      <c r="V47" s="10"/>
      <c r="W47" s="9"/>
      <c r="X47" s="11"/>
    </row>
    <row r="48" spans="1:24" ht="15.5" x14ac:dyDescent="0.35">
      <c r="A48" s="13">
        <v>39</v>
      </c>
      <c r="B48" s="14">
        <v>205031370</v>
      </c>
      <c r="C48" s="15" t="s">
        <v>23</v>
      </c>
      <c r="D48" s="16" t="s">
        <v>132</v>
      </c>
      <c r="E48" s="14" t="s">
        <v>133</v>
      </c>
      <c r="F48" s="17">
        <v>9</v>
      </c>
      <c r="G48" s="17">
        <v>9</v>
      </c>
      <c r="H48" s="17">
        <v>8</v>
      </c>
      <c r="I48" s="17">
        <v>8</v>
      </c>
      <c r="J48" s="17">
        <v>8</v>
      </c>
      <c r="K48" s="17">
        <v>9</v>
      </c>
      <c r="L48" s="17">
        <v>9</v>
      </c>
      <c r="M48" s="17">
        <v>9</v>
      </c>
      <c r="N48" s="17">
        <v>10</v>
      </c>
      <c r="O48" s="18">
        <f t="shared" si="0"/>
        <v>8.6</v>
      </c>
      <c r="P48" s="19">
        <f t="shared" si="1"/>
        <v>9.1</v>
      </c>
      <c r="Q48" s="18">
        <v>7</v>
      </c>
      <c r="R48" s="9"/>
      <c r="S48" s="9"/>
      <c r="T48" s="9"/>
      <c r="U48" s="9"/>
      <c r="V48" s="10"/>
      <c r="W48" s="9"/>
      <c r="X48" s="11"/>
    </row>
    <row r="49" spans="1:24" ht="15.5" x14ac:dyDescent="0.35">
      <c r="A49" s="13">
        <v>40</v>
      </c>
      <c r="B49" s="14">
        <v>205060497</v>
      </c>
      <c r="C49" s="15" t="s">
        <v>134</v>
      </c>
      <c r="D49" s="16" t="s">
        <v>135</v>
      </c>
      <c r="E49" s="14" t="s">
        <v>136</v>
      </c>
      <c r="F49" s="17">
        <v>7</v>
      </c>
      <c r="G49" s="17">
        <v>8</v>
      </c>
      <c r="H49" s="17">
        <v>8</v>
      </c>
      <c r="I49" s="17">
        <v>8</v>
      </c>
      <c r="J49" s="17">
        <v>7</v>
      </c>
      <c r="K49" s="17">
        <v>9</v>
      </c>
      <c r="L49" s="17">
        <v>8</v>
      </c>
      <c r="M49" s="17">
        <v>8</v>
      </c>
      <c r="N49" s="17">
        <v>10</v>
      </c>
      <c r="O49" s="18">
        <f t="shared" si="0"/>
        <v>7.9</v>
      </c>
      <c r="P49" s="19">
        <f t="shared" si="1"/>
        <v>8.6</v>
      </c>
      <c r="Q49" s="18">
        <v>6.5</v>
      </c>
      <c r="R49" s="9"/>
      <c r="S49" s="9"/>
      <c r="T49" s="9"/>
      <c r="U49" s="9"/>
      <c r="V49" s="10"/>
      <c r="W49" s="9"/>
      <c r="X49" s="11"/>
    </row>
    <row r="50" spans="1:24" s="47" customFormat="1" ht="15.5" x14ac:dyDescent="0.35">
      <c r="A50" s="21">
        <v>41</v>
      </c>
      <c r="B50" s="22">
        <v>205200406</v>
      </c>
      <c r="C50" s="23" t="s">
        <v>137</v>
      </c>
      <c r="D50" s="24" t="s">
        <v>32</v>
      </c>
      <c r="E50" s="22" t="s">
        <v>138</v>
      </c>
      <c r="F50" s="63">
        <v>0</v>
      </c>
      <c r="G50" s="63">
        <v>8</v>
      </c>
      <c r="H50" s="63">
        <v>0</v>
      </c>
      <c r="I50" s="63">
        <v>0</v>
      </c>
      <c r="J50" s="63">
        <v>0</v>
      </c>
      <c r="K50" s="63">
        <v>5</v>
      </c>
      <c r="L50" s="63">
        <v>8</v>
      </c>
      <c r="M50" s="63">
        <v>5</v>
      </c>
      <c r="N50" s="63">
        <v>10</v>
      </c>
      <c r="O50" s="64">
        <f t="shared" si="0"/>
        <v>3.3</v>
      </c>
      <c r="P50" s="65">
        <f t="shared" si="1"/>
        <v>5.5</v>
      </c>
      <c r="Q50" s="64">
        <v>7</v>
      </c>
      <c r="R50" s="9"/>
      <c r="S50" s="9"/>
      <c r="T50" s="9"/>
      <c r="U50" s="9"/>
      <c r="V50" s="62"/>
      <c r="W50" s="9"/>
      <c r="X50" s="11"/>
    </row>
    <row r="51" spans="1:24" s="47" customFormat="1" ht="15.5" x14ac:dyDescent="0.35">
      <c r="A51" s="66">
        <v>42</v>
      </c>
      <c r="B51" s="67">
        <v>205200487</v>
      </c>
      <c r="C51" s="67" t="s">
        <v>139</v>
      </c>
      <c r="D51" s="67" t="s">
        <v>32</v>
      </c>
      <c r="E51" s="67" t="s">
        <v>140</v>
      </c>
      <c r="F51" s="67">
        <v>9</v>
      </c>
      <c r="G51" s="67">
        <v>0</v>
      </c>
      <c r="H51" s="67">
        <v>9</v>
      </c>
      <c r="I51" s="67">
        <v>8</v>
      </c>
      <c r="J51" s="67">
        <v>10</v>
      </c>
      <c r="K51" s="67">
        <v>9</v>
      </c>
      <c r="L51" s="67">
        <v>9</v>
      </c>
      <c r="M51" s="67">
        <v>9</v>
      </c>
      <c r="N51" s="67">
        <v>7</v>
      </c>
      <c r="O51" s="67">
        <f t="shared" si="0"/>
        <v>7.9</v>
      </c>
      <c r="P51" s="65">
        <f t="shared" si="1"/>
        <v>7.6</v>
      </c>
      <c r="Q51" s="67">
        <v>8</v>
      </c>
    </row>
    <row r="54" spans="1:24" ht="16.5" x14ac:dyDescent="0.35">
      <c r="N54" s="81" t="s">
        <v>164</v>
      </c>
      <c r="O54" s="81"/>
      <c r="P54" s="81"/>
    </row>
    <row r="55" spans="1:24" ht="16.5" x14ac:dyDescent="0.35">
      <c r="N55" s="82" t="s">
        <v>165</v>
      </c>
      <c r="O55" s="82"/>
      <c r="P55" s="82"/>
    </row>
    <row r="56" spans="1:24" ht="16.5" x14ac:dyDescent="0.35">
      <c r="N56" s="49"/>
      <c r="O56" s="49"/>
      <c r="P56" s="49"/>
    </row>
  </sheetData>
  <mergeCells count="13">
    <mergeCell ref="N54:P54"/>
    <mergeCell ref="N55:P55"/>
    <mergeCell ref="M5:N5"/>
    <mergeCell ref="A6:B6"/>
    <mergeCell ref="A7:B7"/>
    <mergeCell ref="C7:P7"/>
    <mergeCell ref="A1:E1"/>
    <mergeCell ref="A2:E2"/>
    <mergeCell ref="F4:K4"/>
    <mergeCell ref="A5:B5"/>
    <mergeCell ref="C5:G5"/>
    <mergeCell ref="H5:I5"/>
    <mergeCell ref="F3:L3"/>
  </mergeCells>
  <pageMargins left="0" right="0" top="0.75" bottom="0.5" header="0.5" footer="0.7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ITE1201.B48</vt:lpstr>
      <vt:lpstr>DiemQT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Nguyen</dc:creator>
  <cp:lastModifiedBy>Minh Nguyen</cp:lastModifiedBy>
  <cp:lastPrinted>2021-04-19T04:02:20Z</cp:lastPrinted>
  <dcterms:created xsi:type="dcterms:W3CDTF">2021-04-19T03:25:05Z</dcterms:created>
  <dcterms:modified xsi:type="dcterms:W3CDTF">2021-07-04T05:51:50Z</dcterms:modified>
</cp:coreProperties>
</file>